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Đat o DT" sheetId="5" r:id="rId1"/>
    <sheet name="DAT O NONG THON" sheetId="2" r:id="rId2"/>
    <sheet name="Sheet1" sheetId="7" r:id="rId3"/>
  </sheets>
  <definedNames>
    <definedName name="_xlnm.Print_Titles" localSheetId="0">'Đat o DT'!$3:$4</definedName>
  </definedNames>
  <calcPr calcId="124519"/>
</workbook>
</file>

<file path=xl/calcChain.xml><?xml version="1.0" encoding="utf-8"?>
<calcChain xmlns="http://schemas.openxmlformats.org/spreadsheetml/2006/main">
  <c r="H240" i="2"/>
  <c r="H242"/>
  <c r="H244"/>
  <c r="H246"/>
  <c r="H247"/>
  <c r="H236"/>
  <c r="H237"/>
  <c r="H238"/>
  <c r="H233"/>
  <c r="H234"/>
  <c r="H235"/>
  <c r="H232"/>
  <c r="H96"/>
  <c r="H97"/>
  <c r="H95"/>
  <c r="F185"/>
  <c r="F184"/>
  <c r="F183"/>
  <c r="F180"/>
  <c r="F174"/>
  <c r="F173"/>
  <c r="F172"/>
  <c r="F170"/>
  <c r="F169"/>
  <c r="A118"/>
</calcChain>
</file>

<file path=xl/sharedStrings.xml><?xml version="1.0" encoding="utf-8"?>
<sst xmlns="http://schemas.openxmlformats.org/spreadsheetml/2006/main" count="601" uniqueCount="402">
  <si>
    <t>STT</t>
  </si>
  <si>
    <t>Vị trí</t>
  </si>
  <si>
    <t>Tên đơn vị hành chính/ranh giới đất</t>
  </si>
  <si>
    <t>XÃ ĐẠI HIỆP (ĐỒNG BẰNG)</t>
  </si>
  <si>
    <t>ĐƯỜNG ĐT 609B</t>
  </si>
  <si>
    <t>Từ Trạm biến áp 160 KV đến hết nhà ông Phạm Kích đối diện Kiệt lên đập trà cân.</t>
  </si>
  <si>
    <t>Đường lên đập Trà Cân (cao cấp) - Hết nhà bà Mừng đối diện hết nhà ông Huỳnh Lưỡng</t>
  </si>
  <si>
    <t>Kiệt nhà bà Mừng (bà Bảy) – hết nhà ông Tâm đối diện kiệt nhà văn hóa xã</t>
  </si>
  <si>
    <t>Từ nhà ông Đãi đến - Kiệt vào nhà ông Ba (Đó) đối diện hết nhà ông Nguyễn Xá</t>
  </si>
  <si>
    <t>Từ Kiệt nhà ông Ba (Đó) đối diện nhà ông Nguyễn Xá - Ranh giới thị trấn Ái Nghĩa (cả hai bên)</t>
  </si>
  <si>
    <t>Ranh giới Thành phố Đà Nẵng – Hết nhà ông Lê Thiên đối diện nhà ông Nguyễn Hoài Diệu</t>
  </si>
  <si>
    <t>ĐƯỜNG QL 14B MỚI</t>
  </si>
  <si>
    <t>Ngã 3 đường QL 14B mới - Nhà thờ tộc Nguyễn đối diện kiệt nhà ông Nguyễn Khôi</t>
  </si>
  <si>
    <t>Nhà thờ tộc Nguyễn đối diện kiệt nhà ông Nguyễn Khôi - Hết nhà bà Bùi Thị Thạnh trên công ty Chiến Thành</t>
  </si>
  <si>
    <t>Phía Nam đường 14B: từ hết nhà bà Bùi Thị Thạnh - Đường lên đập Trà Cân</t>
  </si>
  <si>
    <t>Phía Bắc đường 14B: từ hết nhà bà Bùi Thị Thạnh - Đường lên đập Trà Cân</t>
  </si>
  <si>
    <t>Đường lên đập Trà Cân-Ranh giới TT Ái Nghĩa</t>
  </si>
  <si>
    <t>CÁC ĐƯỜNG CÒN LẠI</t>
  </si>
  <si>
    <t>Mặt tiền đường bê tông rộng 4,5m đường lên Đập Trà Cân từ ĐT 609B đến QL 14B mới</t>
  </si>
  <si>
    <t>Mặt tiền đường bê tông rộng 4,5m từ QL 14B đến hết nhà máy gạch HTX Đại Hiệp</t>
  </si>
  <si>
    <t>Mặt tiền đường Bê tông 4,5m từ phía bắc UBND xã - Hết đường Bê tông thôn Tích Phú</t>
  </si>
  <si>
    <t>Đường vào Cụm công nghiệp Đồng Mặn</t>
  </si>
  <si>
    <t>Mặt tiền đường Bê tông 4,5m nhà ông Thiên (ĐT 609) - Hết đường Bê tông thôn Đông Phú</t>
  </si>
  <si>
    <t>Đường Bê tông &gt;=3m</t>
  </si>
  <si>
    <t>Kiệt nhà ông Võ Niên sát chợ đường đất rộng &gt;=5m - Nhà văn hoá thôn Phú Trung đối diện hết nhà ông Hạnh</t>
  </si>
  <si>
    <t>Nhà văn hoá thôn Phú Trung đối diện hết nhà ông Hạnh - Hết nhà ông Trần Thu</t>
  </si>
  <si>
    <t>XÃ ĐẠI NGHĨA (ĐỒNG BẰNG)</t>
  </si>
  <si>
    <t>ĐƯỜNG ĐT 609</t>
  </si>
  <si>
    <t xml:space="preserve">Ranh giới TT Ái Nghĩa - Hết ranh giới Phiếm Ái 1 </t>
  </si>
  <si>
    <t>Từ đầu Trường Trần Hưng Đạo - Hết chợ chiều Hoà Mỹ đối diện nhà ông Mai Văn Nĩnh</t>
  </si>
  <si>
    <t>Mương thuỷ lợi - Ranh giới Đại Quang</t>
  </si>
  <si>
    <t>Cầu Vũng Thùng - Ranh giới Đại Quang</t>
  </si>
  <si>
    <t>ĐƯỜNG BÊ TÔNG XM</t>
  </si>
  <si>
    <t>Đường bê tông XM &gt;= 3m</t>
  </si>
  <si>
    <t>Các đường còn lại kể cả đường đất</t>
  </si>
  <si>
    <t>TUYẾN ĐƯỜNG ĐX RỘNG 3,5m BTXM</t>
  </si>
  <si>
    <t>XÃ ĐẠI HOÀ (ĐỒNG BẰNG)</t>
  </si>
  <si>
    <t xml:space="preserve">Ranh giới TT Ái Nghĩa - Đường vào nghĩa trang Đại An </t>
  </si>
  <si>
    <t>Đông đường ĐT 609B (Nghĩa trang) - Đường xuống Giáo Tây</t>
  </si>
  <si>
    <t>Đường xuống Giáo Tây - Đường xuống trường Lê Thị Xuyến</t>
  </si>
  <si>
    <t>Đường xuống trường Lê Thị Xuyến - Ngã 4 Quảng Huế đi Đại Cường</t>
  </si>
  <si>
    <t>Từ ngã 4 Quảng Huế đến hết quán chè ông Minh</t>
  </si>
  <si>
    <t>Từ hết quán chè ông Minh - Ngã 3 Giao Thuỷ đường ra bến đò</t>
  </si>
  <si>
    <t>Từ ngã 3 Giao Thuỷ - Đối diện ươm tơ và hết ươm tơ</t>
  </si>
  <si>
    <t>Ngã 3 Giao Thuỷ - Khu dân cư ra bến đò Giao Thuỷ (phía Đông)</t>
  </si>
  <si>
    <t>Đường Bê tông rộng &gt;= 3m</t>
  </si>
  <si>
    <t>Các đường Bê tông rộng 1,5m</t>
  </si>
  <si>
    <t>XÃ ĐẠI AN (ĐỒNG BẰNG)</t>
  </si>
  <si>
    <t xml:space="preserve">Ranh giới TT Ái Nghĩa - Nghĩa trang Đại An </t>
  </si>
  <si>
    <t>Đối diện đường xuống Giáo Tây - Đối diện đường xuống trường Lê Thị Xuyến</t>
  </si>
  <si>
    <t>Đối diện đường xuống trường Lê Thị Xuyến đối diện nhà Nguyễn Cường - Hết quán cà phê Quang</t>
  </si>
  <si>
    <t>Hết quán cà phê Quang - Đến ngã 3 bến đò Giao Thủy</t>
  </si>
  <si>
    <t>Từ ngã 3 Giao Thuỷ - Bến đò Giao Thuỷ (phía Tây)</t>
  </si>
  <si>
    <t>ĐƯỜNG ĐH3.ĐL</t>
  </si>
  <si>
    <t>Nhà ông Lê Đức Khánh - Hết trường Tiểu học Nguyễn Công Sáu</t>
  </si>
  <si>
    <t xml:space="preserve">Các đường Bê tông rộng 1,5m </t>
  </si>
  <si>
    <t>Các đường còn lại</t>
  </si>
  <si>
    <t>Khu vực trong chợ Quảng Huế</t>
  </si>
  <si>
    <t>XÃ ĐẠI CƯỜNG (ĐỒNG BẰNG)</t>
  </si>
  <si>
    <t>Từ nhà Phan Phước Tân - Ranh giới xã Đại Minh cả 2 bên</t>
  </si>
  <si>
    <t>ĐƯỜNG ĐH6.ĐL</t>
  </si>
  <si>
    <t>Nhà ông Nguyễn Thục (ĐH3.ĐL) - Ranh giới xã Đại Thắng</t>
  </si>
  <si>
    <t>KHU VỰC TRONG CHỢ ĐẠI CƯỜNG</t>
  </si>
  <si>
    <t>Khu vực 2 bên chợ (Phía Đông và phía Tây)</t>
  </si>
  <si>
    <t>Khu vực sau chợ</t>
  </si>
  <si>
    <t>XÃ ĐẠI MINH (ĐỒNG BẰNG)</t>
  </si>
  <si>
    <t xml:space="preserve">ĐƯỜNG ĐH3.ĐL </t>
  </si>
  <si>
    <t>ĐƯỜNG ĐH4.ĐL</t>
  </si>
  <si>
    <t>ĐƯỜNG ĐX</t>
  </si>
  <si>
    <t>Ngã 5 nghĩa trang - Hết nhà bà Én (Khu tái định cư) đối diện nhà ông Lý (ĐX1)</t>
  </si>
  <si>
    <t>Các đường còn lại trong khu dân cư</t>
  </si>
  <si>
    <t>Mặt tiền đường giáp phía Tây chợ Đại Minh</t>
  </si>
  <si>
    <t>ĐẠI THẮNG (ĐỒNG BẰNG)</t>
  </si>
  <si>
    <t>Ranh giới xã Đại Minh - Phòng khám vùng B đối diện hết trường Tiểu học</t>
  </si>
  <si>
    <t>Phòng khám vùng B đối diện hết trường Tiểu học - Mương thoát nước cống cầu Bà Lầu</t>
  </si>
  <si>
    <t xml:space="preserve">Cống cầu Bà Lầu - Bến đò Phú Thuận </t>
  </si>
  <si>
    <t>ĐƯỜNG ĐH5.ĐL</t>
  </si>
  <si>
    <t>Ngã 3 Đại Thắng - Cống số 1</t>
  </si>
  <si>
    <t>Cống số 1- Hết Cụm thuỷ nông đối diện Trường Mẫu giáo (Tiểu học cũ)</t>
  </si>
  <si>
    <t>Cụm thuỷ nông đối diện Trường Mẫu giáo - Cách ngã Tư 3 xã bán kính 50m</t>
  </si>
  <si>
    <t>Ngã Tư 3 xã cách 50m - Giáp Đại Tân (ĐH11.ĐL)</t>
  </si>
  <si>
    <t>Ngã Tư 3 xã cách 50m - Giáp Đại Thạnh (ĐH7.ĐL)</t>
  </si>
  <si>
    <t>Ngã Tư 3 xã cách 50m - Giáp Đại Chánh (ĐH5.ĐL)</t>
  </si>
  <si>
    <t>Ranh giới Đại Cường - Nhà ông Hứa Hai đối diện cả 2 bên</t>
  </si>
  <si>
    <t>Nhà ông Hứa Hai – Cách ĐH4.ĐL 50m</t>
  </si>
  <si>
    <t>Ngã Tư giao nhau (ĐH4.ĐL) cách 50m</t>
  </si>
  <si>
    <t>Đường Bê tông &gt;=2m - &lt;3m</t>
  </si>
  <si>
    <t>Đường đất và Bê tông còn lại</t>
  </si>
  <si>
    <t>KHU VỰC TRONG CHỢ</t>
  </si>
  <si>
    <t>Đường phía Bắc chợ Phú Thuận</t>
  </si>
  <si>
    <t>Đường phía Nam chợ Phú Thuận</t>
  </si>
  <si>
    <t>Đường phía Tây chợ Phú Thuận</t>
  </si>
  <si>
    <t>XÃ ĐẠI PHONG (ĐỒNG BẰNG)</t>
  </si>
  <si>
    <t>Ranh giới xã Đại Minh - Đến hết nhà ông Nguyễn Hữu Long đối diện nhà bà Lê Thị Sang</t>
  </si>
  <si>
    <t>Từ Bưu điện văn hoá xã đối diện UBND xã Đại Phong - Hết trạm Y tế đối diện nhà ông Võ Đức Trung</t>
  </si>
  <si>
    <t>ĐƯỜNG ĐH8.ĐL</t>
  </si>
  <si>
    <t>ĐƯỜNG ĐH11.ĐL</t>
  </si>
  <si>
    <t>Đường Bê tông rộng &gt;=3m</t>
  </si>
  <si>
    <t>Khu vực tiếp giáp chợ Đại Phong</t>
  </si>
  <si>
    <t>XÃ ĐẠI QUANG (MIỀN NÚI)</t>
  </si>
  <si>
    <t>QUỐC LỘ 14B MỚI</t>
  </si>
  <si>
    <t>Đường đất rộng &gt;=4m</t>
  </si>
  <si>
    <t>Các đường đất còn lại</t>
  </si>
  <si>
    <t>ĐƯỜNG VÀO CỤM CÔNG NGHIỆP ĐẠI QUANG</t>
  </si>
  <si>
    <t>Đường vào Công ty Prime Đại Quang</t>
  </si>
  <si>
    <t>XÃ ĐẠI ĐỒNG (MIỀN NÚI)</t>
  </si>
  <si>
    <t>Ranh giới xã Đại Quang - Giáp đường vào Suối Mơ đối diện mương thuỷ lợi (cả 2 bên)</t>
  </si>
  <si>
    <t>Đường vào Suối Mơ – Hết cây xăng Nghĩa Tín (cả 2 bên)</t>
  </si>
  <si>
    <t>Hết cây xăng Nghĩa Tín - Cống phía Đông cà phê Nguyễn Thân, (cả 2 bên)</t>
  </si>
  <si>
    <t>Cà phê Nguyễn Thân (Hà Nha) - Đường ra bãi cát Hà Nha (cả 2 bên)</t>
  </si>
  <si>
    <t>Đối diện đường ra bãi cát Hà Nha - Phía Tây trường Kim Đồng (Phía Bắc đường ĐT 609)</t>
  </si>
  <si>
    <t>Đường ra bãi cát Hà Nha – Đối diện phía Tây trường Kim Đồng (Phía Nam đường ĐT 609)</t>
  </si>
  <si>
    <t>Phía Tây trường kim Đồng - Tây trường Tiểu học Hồ Phước Hậu (Phía Bắc đường ĐT 609)</t>
  </si>
  <si>
    <t>Đối diện phía Tây trường Kim Đồng – Đối diện phía Tây trường Tiểu học Hồ Phước Hậu (Phía Nam đường ĐT 609)</t>
  </si>
  <si>
    <t>Phía Tây trường Tiểu học Hồ Phước Hậu - Cầu chui Hà Nha - Giáp QL 14B mới (cả hai bên)</t>
  </si>
  <si>
    <t>Cầu chui Hà Nha - Hết trường Chu Văn An (cả hai bên)</t>
  </si>
  <si>
    <t>Tây trường Chu Văn An - Ranh giới xã Đại Lãnh (cả hai bên)</t>
  </si>
  <si>
    <t>Ranh giới Đại Quang - Cầu Bàu Dầm</t>
  </si>
  <si>
    <t>Từ cầu Bầu Dầm - Ranh giới xã Đại Hồng</t>
  </si>
  <si>
    <t>Từ ĐT 609 - QL 14B Suối Mơ</t>
  </si>
  <si>
    <t>Từ ĐT 609 - Lâm Tây - QL 14B (Hà Nha - Lâm Tây)</t>
  </si>
  <si>
    <t>Đường Bê tông XM rộng &gt;=3m</t>
  </si>
  <si>
    <t>Đường đất rộng &gt;=3m</t>
  </si>
  <si>
    <t>ĐƯỜNG CỤM CÔNG NGHIỆP</t>
  </si>
  <si>
    <t>Đường vào cụm công nghiệp Đại Đồng</t>
  </si>
  <si>
    <t>XÃ ĐẠI LÃNH (MIỀN NÚI)</t>
  </si>
  <si>
    <t>Ranh giới xã Đại Đồng - Đến nhà ông Nguyễn Thanh Trung thôn Hà Dục Tây</t>
  </si>
  <si>
    <t>Nhà ông Nguyễn Thanh Trung thôn Hà Dục Tây - Hết nhà ông Quách Đăng Vĩnh thôn Hà Dục Tây</t>
  </si>
  <si>
    <t>Nhà ông Quách Đăng Vĩnh thôn Hà Dục Tây - Đến hết nhà bà Trương Thị Sim thôn Hà Dục Tây</t>
  </si>
  <si>
    <t>Tây cầu mới Hà Tân – Giáp ranh giới xã Đại Hưng (Thôn Trúc Hà) cả 2 bên</t>
  </si>
  <si>
    <t>Tây cầu mới - Ngã 3 Thượng Đức (bán kính 50m)</t>
  </si>
  <si>
    <t>Khoảng cách 50m - Đi An Điềm giáp ranh giới Đại Hưng + Giáp ranh giới xã Đại Sơn</t>
  </si>
  <si>
    <t>Khu vực tiếp giáp chợ Đại Lãnh</t>
  </si>
  <si>
    <t>XÃ ĐẠI HƯNG (MIỀN NÚI)</t>
  </si>
  <si>
    <t xml:space="preserve">Ranh giới xã Đại Lãnh – Giáp An Điềm </t>
  </si>
  <si>
    <t>Ranh giới xã Đại Lãnh - Cầu Trúc Hà</t>
  </si>
  <si>
    <t>Cầu Trúc Hà – Nhà ông Võ Chín thôn Mậu Lâm</t>
  </si>
  <si>
    <t>Nhà ông Võ Chín thôn Mậu Lâm – Sân bóng thôn Thạnh Đại</t>
  </si>
  <si>
    <t>Các đường Bê tông còn lại</t>
  </si>
  <si>
    <t>XÃ ĐẠI SƠN (MIỀN NÚI)</t>
  </si>
  <si>
    <t>ĐƯỜNG ĐH 12.ĐL</t>
  </si>
  <si>
    <t>XÃ ĐẠI THẠNH (MIỀN NÚI)</t>
  </si>
  <si>
    <t>ĐƯỜNG ĐH7.ĐL</t>
  </si>
  <si>
    <t>Ranh giới xã Đại Thắng - Đường vào nghĩa trang</t>
  </si>
  <si>
    <t>Nghĩa trang - Trạm Y tế</t>
  </si>
  <si>
    <t>Trạm Y tế - Hết nhà ông Huỳnh Ngọc Lanh</t>
  </si>
  <si>
    <t>Hết nhà ông Huỳnh Ngọc Lanh - Đông Khe Tân</t>
  </si>
  <si>
    <t xml:space="preserve">Chợ - ĐX1 </t>
  </si>
  <si>
    <t>Ngã 3 chợ Bến Dầu bán kính 100m</t>
  </si>
  <si>
    <t>Từ ĐX1 - Ranh giới xã Đại Chánh</t>
  </si>
  <si>
    <t>XÃ ĐẠI CHÁNH (MIỀN NÚI)</t>
  </si>
  <si>
    <t>ĐƯỜNG ĐH9.ĐL</t>
  </si>
  <si>
    <t>Ranh giới xã Đại Tân - Cổng chào nhà Võ Năm đối diện nhà ông Đoàn Chuốt</t>
  </si>
  <si>
    <t>Cống thuỷ lợi nhà ông Lê Nhật Quý - Ngã 3 Gò Đu</t>
  </si>
  <si>
    <t>Ngã 3 Gò Đu - Trạm thuỷ nông Khe Tân</t>
  </si>
  <si>
    <t>ĐƯỜNG ĐH10.ĐL</t>
  </si>
  <si>
    <t>Ngã 3 trường Lê Lợi - UBND xã</t>
  </si>
  <si>
    <t>Các đường còn lại trong xã</t>
  </si>
  <si>
    <t>XÃ ĐẠI TÂN (MIỀN NÚI)</t>
  </si>
  <si>
    <t>Ranh giới giáp xã Đại phong đến ngã 3 chợ Mới 50m (ĐH11.ĐL)</t>
  </si>
  <si>
    <t>Ranh giới giáp xã Đại Thắng đến cách ngã 3 chợ 50m (ĐH11.ĐL)</t>
  </si>
  <si>
    <t>Ranh giới giáp xã Đại Thắng đến giáp xã Đại Chánh (ĐH5.ĐL)</t>
  </si>
  <si>
    <t>Cách ngã 3 chợ 50m - nhà ông Trịnh Dũng (Qua xã)</t>
  </si>
  <si>
    <t>Nhà ông Trịnh Dũng - Cầu Tây thôn Nam Phước</t>
  </si>
  <si>
    <t>Cầu Tây thôn Nam Phước - Cách ngã 3 Truông Chẹt 200m</t>
  </si>
  <si>
    <t>Cách ngã 3 Truông Chẹt 200m - Giáp xã Đại Chánh</t>
  </si>
  <si>
    <t>Ngã 3 chợ Đại Tân bán kính 50m</t>
  </si>
  <si>
    <t xml:space="preserve">Các đường Bê tông rộng &gt;=3m </t>
  </si>
  <si>
    <t>XÃ ĐẠI HỒNG (MIỀN NÚI)</t>
  </si>
  <si>
    <t>Cầu Hà Nha - Hợp tác xã nông nghiệp đối diện nhà ông Hứa Hậu</t>
  </si>
  <si>
    <t>Hợp tác xã nông nghiệp đối diện nhà ông Hứa hậu - Cầu Khe Hóc Hòa Hữu Đông</t>
  </si>
  <si>
    <t>Cầu Khe Hóc ranh giới thôn Hòa Hữu Đông – Ranh giới Nhà ông Bùi Phi thôn Hòa Hữu tây</t>
  </si>
  <si>
    <t>Nhà ông Bùi Phi thôn Hòa Hữu tây – Giáp xã Đại Sơn</t>
  </si>
  <si>
    <t>CÁC ĐƯỜNG KHÁC</t>
  </si>
  <si>
    <t>Các đường Bê tông rộng &gt;=3m</t>
  </si>
  <si>
    <t>Đường Bê tông 3m từ cầu Hà Nha - Cầu Ông Quỳnh (ĐX)</t>
  </si>
  <si>
    <t>Đường vào công ty may Huy Thành (chợ Đại Hồng cũ)</t>
  </si>
  <si>
    <t>A</t>
  </si>
  <si>
    <t>B</t>
  </si>
  <si>
    <t>C</t>
  </si>
  <si>
    <t>D</t>
  </si>
  <si>
    <t>E</t>
  </si>
  <si>
    <t>Ranh giới xã Đại Hiệp – Đông Cầu Chính Cửu</t>
  </si>
  <si>
    <t>ĐƯỜNG KHU DÂN CƯ ĐÔ THỊ NAM</t>
  </si>
  <si>
    <t>ĐƯỜNG ĐH1.ĐL</t>
  </si>
  <si>
    <t>ĐƯỜNG ĐH2.ĐL</t>
  </si>
  <si>
    <t>Phía Bắc Cầu Ái Nghĩa đến giáp nhà Ông Lê Cang</t>
  </si>
  <si>
    <t>Đường Bê tông rộng từ 2m - &lt; 3m</t>
  </si>
  <si>
    <t>Đường đất &gt;= 4m</t>
  </si>
  <si>
    <t>F</t>
  </si>
  <si>
    <t>ĐƯỜNG TRONG CHỢ ÁI NGHĨA</t>
  </si>
  <si>
    <t>Đường Bắc chợ Ái Nghĩa - Hết nhà ông Lê Cang đối diện nhà thờ tộc Ngô Đắc</t>
  </si>
  <si>
    <t>Đường Nam chợ Ái Nghĩa - Hết nhà ông Văn Quý Nam + Giáp nhà ông Phạm Trì</t>
  </si>
  <si>
    <t>Đường Nam chợ Ái Nghĩa từ hiệu vàng Kim Thoa - Giáp nhà ông Phạm Trì vào chợ phụ</t>
  </si>
  <si>
    <t>G</t>
  </si>
  <si>
    <t>ĐƯỜNG QUỐC LỘ 14B MỚI</t>
  </si>
  <si>
    <t>Ranh giới Đại Hiệp - Ranh giới Đại Nghĩa (cả hai bên)</t>
  </si>
  <si>
    <t>Đường Bê tông &lt;=2,5m</t>
  </si>
  <si>
    <t>Các đường đất còn lại &gt;= 4m</t>
  </si>
  <si>
    <t>Ranh giới xã Đại Lãnh - Giáp khu du lịch thôn Thái Sơn</t>
  </si>
  <si>
    <t>Ngã tư giao nhau 50m – giáp ĐH5 ĐL Đại Thạnh</t>
  </si>
  <si>
    <t>Khe Đá Nhảy ranh giới xã Đại Phong – Cầu Khe Hóc Chùa Ngọc Thạch</t>
  </si>
  <si>
    <t>Cầu Khe Hóc Chùa Ngọc Thạch – Cây Xăng Đại Hồng đoạn đối nối QL14B</t>
  </si>
  <si>
    <t>Ranh giới Đại Cường - Cống thuỷ lợi qua đường ( cả 2 bên)</t>
  </si>
  <si>
    <t>Nhà ông Hảo – Nhà ông Tám Khả</t>
  </si>
  <si>
    <t>Hết nhà thờ tộc Hồ - Trạm Biến áp ( cả 02 bên)</t>
  </si>
  <si>
    <t>Trạm Biến áp - Ranh giới xã Đại Thắng ( cả 02 bên)</t>
  </si>
  <si>
    <t>Quán Thanh Long - Ngã 5 nghĩa trang (ĐX1) ( cả 02 bên)</t>
  </si>
  <si>
    <t>Ngã ba Nhà ông Thanh – Đại Phong ( đường làng nghề trống Lâm Yên) đường 7m, BTXM ( cả 02 bên)</t>
  </si>
  <si>
    <t>Đối diện nhà ông Nguyễn Trí – giáp ranh giới xã Đại Tân</t>
  </si>
  <si>
    <t>Ngã 4 mới Đông Gia- Phía Nam thôn Phước Bình đối diện nhà ông Cường (ĐX2) ( cả 02 bên)</t>
  </si>
  <si>
    <t>Ngã 5 nghĩa trang - Bầu Sen giáp ĐH 104 (ĐX4)  (Cả 02 bên)</t>
  </si>
  <si>
    <t>Mặt tiền đường giáp phía Nam, phía Đông chợ Đại Minh</t>
  </si>
  <si>
    <t>Tân Đợi - Giáp QL14B (đường bê tông rộng 3,5m), cả 2 bên</t>
  </si>
  <si>
    <t>Đầu gò - Thác cạn (đường đất rộng 3m)</t>
  </si>
  <si>
    <t>Các đường bê tông rộng 2-3m thuộc thôn Hội Khách Đông; Hội Khách Tây - Tân Đợi</t>
  </si>
  <si>
    <t>-</t>
  </si>
  <si>
    <t>Cổng chào nhà Võ Năm - Ngã 3 đường qua Đại Thạnh</t>
  </si>
  <si>
    <t>Ngã 3 đường qua Đại Thạnh- Cống thuỷ lợi nhà ông Lê Nhật Quý</t>
  </si>
  <si>
    <t>Ngã 3 UBND xã - Khu văn hóa thôn Thạnh Phú</t>
  </si>
  <si>
    <t>Khu văn hóa thôn Thạnh Phú - Khe đá Chồng Ranh giới xã Đại Tân</t>
  </si>
  <si>
    <t>Ngã 4 Đại Minh (Giáp ĐH3.ĐL) - Ranh giới Quán Thanh Long (cả 02 bên)</t>
  </si>
  <si>
    <t>Phía Tây Bàu Trai - Đại Thắng (cả 2 bên)</t>
  </si>
  <si>
    <t>Từ Xưởng cưa ông Vĩ - Nhà ông Nga, cả 2 bên (đường BTXM rộng 4m)</t>
  </si>
  <si>
    <t>Ngã 3 Truông Chẹt - Mương thuỷ lợi, cả hai bên</t>
  </si>
  <si>
    <t>Mương thuỷ lợi - Ranh giới xã Đại Tân, cả hai bên</t>
  </si>
  <si>
    <t>Ngã 4 Bình Dân (Giáp ĐH3.ĐL) - Mương thuỷ lợi, cả hai bên</t>
  </si>
  <si>
    <t>Mương thuỷ lợi - Ranh giới xã Đại Tân,cả hai bên</t>
  </si>
  <si>
    <t xml:space="preserve">Các đường còn lại </t>
  </si>
  <si>
    <t>Sân bóng thôn Thạnh Đại – Hết An Điềm</t>
  </si>
  <si>
    <t>Hết nhà Thu Hà đối diện phía Nam nhà ông Nguyễn Văn Tám - Phía Bắc Cầu Phốc (cả hai bên)</t>
  </si>
  <si>
    <t>Từ nhà ông Diệu (ĐT609) đến nhà ông Giác (QL14B)</t>
  </si>
  <si>
    <t>Đường Bê tông 3,5m</t>
  </si>
  <si>
    <t>Đường Bê tông 3m</t>
  </si>
  <si>
    <t>TUYẾN ĐƯỜNG LIÊN THÔN</t>
  </si>
  <si>
    <t>Ngã 3 Quảng Huế - Hết nhà ông Nguyễn Hữu Chương</t>
  </si>
  <si>
    <t>Hết trường Tiểu học Nguyễn Công Sáu - Nhà ông Phan Cược cả 2 bên</t>
  </si>
  <si>
    <t>Hết nhà ông Phan Cược - Ranh giới xã Đại Cường</t>
  </si>
  <si>
    <t>Ranh giới xã Đại Nghĩa - Phía đông Cầu Quan Âm</t>
  </si>
  <si>
    <t>Phía đông Cầu Quan Âm - Phía đông đường vào Song Bình đối diện phía đông đường kiệt nhà ông Quốc</t>
  </si>
  <si>
    <t>Tây đường vào Sông Bình - Phía Đông đường vào Hố Bà Thai hết nhà ông Anh (cà fê)</t>
  </si>
  <si>
    <t xml:space="preserve">Ngã 3 Gò Đu - Cầu Vũng tròn Đại Tân </t>
  </si>
  <si>
    <t>Các đường Bê tông&gt;=3m</t>
  </si>
  <si>
    <t>Từ ĐH 11 đi cầu đá chồng Đại Chánh (ĐH10)</t>
  </si>
  <si>
    <t>Ranh giới Phiếm Ái 2 – Đầu Trường Trần Hưng Đạo đối diện hết nhà ông Phúc</t>
  </si>
  <si>
    <t>Đường Bê tông rộng &gt;=2m, &lt;3m</t>
  </si>
  <si>
    <t>Đường Bê tông còn lại</t>
  </si>
  <si>
    <t>Đường mới dọc bờ kè phía Đông sông Ái Nghĩa (Đường bê tông rộng 5,5 m)</t>
  </si>
  <si>
    <t>Trạm Y tế đối diện nhà ông Võ Đức Trung - phía Đông Cầu Lừ cả 2 bên</t>
  </si>
  <si>
    <t>Phía Tây Cầu Lừ - Cánh ngã ba Đại Phong đi Truông chẹt 50m về hướng Đông</t>
  </si>
  <si>
    <t>Khu tái định cư nhà nghỉ chuyên gia Grzobetket Việt Nam (07 hộ)</t>
  </si>
  <si>
    <t>Từ Ranh giới xã Đại Lãnh đến Cầu khe ông Ngữ (cả hai bên)</t>
  </si>
  <si>
    <t>Từ Cầu khe ông Ngữ đến hết khu Trài dân Bãi Quả (bao gồm đường BT rộng 3m và đường đất rộng 6m)</t>
  </si>
  <si>
    <t>Giáp bê tông Tân Đợi - Khu tái định cư thôn Tam Hiệp (bê tông rộng 3m)</t>
  </si>
  <si>
    <t>Đoạn QL 14B mới từ ranh giới xã Đại Hồng- Hết khu trài dân</t>
  </si>
  <si>
    <t>Đoạn QL 14B mới từ Hết khu trài dân- Ranh giới huyện Nam Giang (Vùng nhiễu xạ )</t>
  </si>
  <si>
    <t>Hết Chợ chiều Hoà Mỹ - Mương thuỷ lợi Đại Phú</t>
  </si>
  <si>
    <t>Ranh giới T.T Ái Nghĩa - đầu đường vào nhà máy gạch Tuynen Thanh Ninh</t>
  </si>
  <si>
    <t>Hết Ngã tư Thanh Vân - Hết mương thuỷ lợi cả 2 bên</t>
  </si>
  <si>
    <t>Ranh giới xã Đại An - Hết Ngã tư Thanh Vân, cả 2 bên</t>
  </si>
  <si>
    <t>Hết mương thuỷ lợi - Hết nhà ông Nguyễn Thế Luyện, cả hai bên</t>
  </si>
  <si>
    <t xml:space="preserve">Đường Bê tông NT trong xã &lt;3m </t>
  </si>
  <si>
    <t>ĐƯỜNG GTNT</t>
  </si>
  <si>
    <t xml:space="preserve">Đường Bê tông NT trong xã &gt;=3m </t>
  </si>
  <si>
    <t>Đường bê tông XM &lt; 3m&gt;=2m</t>
  </si>
  <si>
    <t>Mương thuỷ lợi - Hết nhà ông Hảo, cả hai bên.</t>
  </si>
  <si>
    <t>Từ nhà ông Nguyễn Hữu Long đối diện nhà bà Lê Thị Sang - Hết Nhà ông Nguyễn viết Dũng đối diện nhà ông Lê Bốn</t>
  </si>
  <si>
    <t>Từ Hết Nhà ông Nguyễn viết Dũng đối diện nhà ông Lê Bốn - Hết Bưu điện văn hoá xã đối diện UBND xã Đại Phong</t>
  </si>
  <si>
    <t xml:space="preserve">Tây đường vào Hố Bà Thai – Hết Hợp tác xã DVTH Đại Quang đối diện phía đông đường kiệt nhà ông Lộc </t>
  </si>
  <si>
    <t>Hết Hợp tác xã DVTH Đại Quang - Hết nhà bà Hồng đường vào làng mới Phương Trung đối diện hết nhà bà Xinh</t>
  </si>
  <si>
    <t>Tây nhà ông Nguyễn Bốn - Ranh giới xã Đại Đồng</t>
  </si>
  <si>
    <t>Ranh giới xã Đại Nghĩa - Hết nhà máy sấy cá Đại Hòa</t>
  </si>
  <si>
    <t>Hết nhà máy sấy cá Đại Hòa - Ranh giới xã Đại Đồng (Kể cả khu Công nghiệp)</t>
  </si>
  <si>
    <t>Đường nội thị Khu tái định cư khu 2 (bê tông rộng 4,5)</t>
  </si>
  <si>
    <t>Đường vào khu hành chính số 2 (khu 7)</t>
  </si>
  <si>
    <t>Tây cầu Ái Nghĩa - đi kiệt ông Trần Phương - Đường vào chợ nhà ông Trương Đức Ngọc (cả 2 bên)</t>
  </si>
  <si>
    <t xml:space="preserve">Phía Tây cây xăng dầu đối diện sửa xe Thành Đạt – Kiệt Xuân An đối diện kiệt nhà thờ Nguyễn Đức (cả hai bên)                      </t>
  </si>
  <si>
    <t>Cống khu 1 - Giáp ranh giới xã Đại Nghĩa (cả hai bên)</t>
  </si>
  <si>
    <t>Đường nội thị Bến xe nhà ông Lê Tùng đối diện nhà ông Nguyễn Sáu đi hết nhà ông Nguyễn Tân(đường bê tông rộng 6m)</t>
  </si>
  <si>
    <t>Phía Nam đường vào cụm CN Khu 5 - Hết quán Văn Một đối diện hết nhà hàng Phú Mỹ Hương (cả hai bên)</t>
  </si>
  <si>
    <t>Nam cầu Phốc - Giáp ranh giới xã Đại Hoà (cả hai bên)</t>
  </si>
  <si>
    <t>Ranh giới Điện Hồng – Hết nhà ông Trần Viết Hóa (kiệt vào nhà nghỉ Đồng Xanh)</t>
  </si>
  <si>
    <t>Từ Nhà bà Lê Thị Đáo đối diện nhà ông Lê Văn Đắc – Phía Đông Cầu Ái Nghĩa (cả 2 bên).</t>
  </si>
  <si>
    <t>Đường  bê tông rộng 10,5 m</t>
  </si>
  <si>
    <t>Đường bê tông rộng 7,5 m</t>
  </si>
  <si>
    <t>Đường bê tông rộng 5,5 m</t>
  </si>
  <si>
    <t>Kiệt bà Đờn đối diện kiệt quán Về Nguồn  - Cống khu 1 (cả 2 bên)</t>
  </si>
  <si>
    <t>Quán Karaoke Ising đối diện nhà ông Lê Thanh Hải – Đi hết nhà Trần Đình Sáu đối diện nhà ông Nguyễn Đình Long (cổng chính trường Lương Thúc Kỳ)</t>
  </si>
  <si>
    <t>Nam quán Văn Một đối diện kiệt nhà hàng Phú Mỹ Hương - Cống ngã tư đối diện (cả 2 bên)</t>
  </si>
  <si>
    <t>Phía Nam Cống ngã tư (hướng Tây nhà ông Phan Tá Ẩn) - Hết nhà Thu Hà đối diện nhà ông Nguyễn Văn Tám (cả hai bên)</t>
  </si>
  <si>
    <t>Kiệt nhà ông Thọ (bún) - nhà ông Phạm Trì đến giáp nhà ông Lê Viết Nho đối diện giáp hiệu vàng Kim Cang</t>
  </si>
  <si>
    <t>Đầu đường vào nhà máy gạch Tuynen Thanh Ninh- Cầu Vũng Thùng</t>
  </si>
  <si>
    <t>Ngã 5 nghĩa trang - Hết nhà ông Hùng Phít (ĐX5) đối diện nhà ông Ngô Xuân Thọ (cả hai bên)</t>
  </si>
  <si>
    <t>Nhà ông Nguyễn Năm thôn Đại An đối diện trường THCS Nguyễn Huệ - Đông cầu mới Hà Tân và Đông cầu cũ Hà Tân (cả 2 bên)</t>
  </si>
  <si>
    <t>Cách ngã ba Đại Phong đi Truông chẹt 50m về hướng Đông - Giáp ranh giới xã Đại Hồng, cả hai bên</t>
  </si>
  <si>
    <t>Trường Lê Quý Đôn đối diện nhà ông Trần Đình Hạnh ( cả 02 bên) - Ranh giới xã Đại Phong</t>
  </si>
  <si>
    <t>Ngã 4 Đại Minh ( Giáp ĐH3.ĐL) - Đến hết cống Xi phông ( cả 02 bên)</t>
  </si>
  <si>
    <t>Cống Xi phông - Hết nhà thờ tộc Hồ đối diện nhà ông Hồ Cận ( cả 02 bên)</t>
  </si>
  <si>
    <t>Đường ĐT 609 chợ Hoà Mỹ -  Thôn Nghĩa Tây - Nghĩa Tân</t>
  </si>
  <si>
    <t>Từ đường QL 14B cũ đối diện UBND xã - Thôn Đức Hoà - Đại Lợi, Đại An</t>
  </si>
  <si>
    <t>Từ đường vào nghĩa trang Đại An cũ - Đối diện đường xuống Giáo Tây</t>
  </si>
  <si>
    <t>Nhà bà Én , đối diện nhà ông Lý – Hói ông Minh ( cả 02 bên)</t>
  </si>
  <si>
    <t>Ngã 3 trường Nguyễn Trãi (kiệt nhà ông Vũ Khảm, kiệt kênh thủy lợi)- Bắc cầu Hòa Đông (cả hai bên).</t>
  </si>
  <si>
    <t>Từ Kiệt vào nhà nghỉ Đồng Xanh - đi Kiệt nhà ông Lê Phước Độ đối diện hết nhà bà Mai Thị Hợi</t>
  </si>
  <si>
    <t>Từ kiệt nhà ông Lê Phước Độ đối diện hết nhà bà Mai Thị Hợi - Hết nhà ông Phan Tá Trung đối diện nhà ông Lê Văn Bích (cả 2 bên).</t>
  </si>
  <si>
    <t>Giáp nhà ông Phan Tá Trung đối diện hết nhà ông Lê Văn Bích - Giáp nhà ông Trần Quốc Khánh đối diện giáp nhà ông Trần Văn Kiển  (cả 2 bên).</t>
  </si>
  <si>
    <t>Từ nhà ông Trần Quốc Khánh đối diện hết nhà ông Trần Văn Kiển - Kiệt nhà bà Huỳnh Thị Ái Liên đối diện hết nhà ông Nguyễn Thành Long (cả 2 bên)</t>
  </si>
  <si>
    <t>Từ ngã 3 trường Nguyễn Trãi - Đến đường Quốc lộ 14B mới (cả 2 bên)</t>
  </si>
  <si>
    <t>ĐƯỜNG ĐH13</t>
  </si>
  <si>
    <t>ĐƯỜNG ĐH12</t>
  </si>
  <si>
    <t>Đường bê tông rộng 4m (khu đấu giá phía sau trường Hứa Tạo)</t>
  </si>
  <si>
    <t>Nhà bà Trương Thị Sim thôn Hà Dục Tây–Hết nhà ông Nguyễn Năm thôn Đại An đối diện trường THCS Nguyễn Huệ</t>
  </si>
  <si>
    <t>Phía Nam cầu Hòa Đông-phía Bắc đường Cụm CN khu 5 (cả hai bên)</t>
  </si>
  <si>
    <t>Tây Cầu Chính Cửu–Giáp Ngã 3 trường Nguyễn Trãi (kiệt nhà Võ Đức Thành và đối diện kiệt nhà ông Lê Viết Tâm)</t>
  </si>
  <si>
    <t>TT</t>
  </si>
  <si>
    <t>1</t>
  </si>
  <si>
    <t>Nhà ông Sang (Sửa xe) đối diện nhà ông Tám Khả - nhà ông Châu Văn Bốn đối diện hết nhà ông Ngô Hà</t>
  </si>
  <si>
    <t>Nhà ông Châu Văn Bốn đối diện hết nhà ông Ngô Hà - Trường Lê Quý Đôn đối diện nhà ông Trần Đình Hạnh</t>
  </si>
  <si>
    <t>Nhà ông Sang (Sửa xe) đối diện nhà ông Tám Khả - Cả 02 đường trường Lê Quý Đôn, cụ thể:</t>
  </si>
  <si>
    <t>Kiệt nhà ông Phạm Giang đối diện cửa xăng dầu - ngã ba Ái Nghĩa - Hết nhà ông Trương Đình Hoàng (Hạnh) đối diện cửa xăng dầu (cả 2 bên), cụ thể:</t>
  </si>
  <si>
    <t>Kiệt nhà ông Phạm Giang đối diện cửa xăng dầu đến kiệt nhà ông Lanh đối diện hết nhà ông Trần Sáu.</t>
  </si>
  <si>
    <t>Kiệt nhà ông Lanh đối diện hết nhà ông Trần Sáu - Ngã ba thị trấn Ái Nghĩa - Hết nhà ông Trương Đình Hoàng (Hạnh) đối diện cửa hàng xăng dầu cả 2 bên.</t>
  </si>
  <si>
    <t>I.</t>
  </si>
  <si>
    <t>Đơn giá (đ/m2)</t>
  </si>
  <si>
    <t>II.</t>
  </si>
  <si>
    <t>Tên đường phố/Ranh giới đoạn đường phố</t>
  </si>
  <si>
    <t>Từ đường ĐT609 - hết nhà ông Nguyễn Văn Trung</t>
  </si>
  <si>
    <t>2</t>
  </si>
  <si>
    <t>Kênh thủy lợi nhà ông Lê Xuân Vinh đối diện kiệt nhà ông Đoàn Tín-Đi hết nhà ông Huỳnh Đang đối diện nhà ông Lê Hiểu</t>
  </si>
  <si>
    <t>Từ nhà ông Nguyễn Cấp đối diện nhà ông Nguyễn Văn Ánh - Đi cống ngoại thương</t>
  </si>
  <si>
    <t>Từ nam cầu Ngoại thương - Đi kiệt nhà ông Phan Tâm đối diện hết nhà ông Khánh</t>
  </si>
  <si>
    <t>Kiệt nhà ông Nguyễn Đức đối diện nhà xe Việt Tuyết - Đi kiệt xăng dầu đối diện nhà ông Trần Hòa (cả 2 bên)</t>
  </si>
  <si>
    <t>H</t>
  </si>
  <si>
    <t>K</t>
  </si>
  <si>
    <t>ĐƯỜNG NỘI THỊ KHU DÂN CƯ KHU 3</t>
  </si>
  <si>
    <t>Đường bê tông 5,5m</t>
  </si>
  <si>
    <t>Đường Bê tông rộng &gt;=3m còn lại gồm: Khu 1, khu 4, khu 5, khu 6, khu Nghĩa Nam, Hoán Mỹ, Ái Mỹ, Giáo Đông, Trung An, Hòa An.</t>
  </si>
  <si>
    <t xml:space="preserve">Đường Bê tông rộng &gt;=3m </t>
  </si>
  <si>
    <t>Đường Bê tông rộng từ 2m - &lt; 3m còn lại gồm: Khu 1, khu 4, khu 5, khu 6, khu Nghĩa Nam, Hoán Mỹ, Ái Mỹ, Giáo Đông, Trung An, Hòa An.</t>
  </si>
  <si>
    <t>Đường Bê tông rộng &gt;=3m, gồm Khu 2, khu 3, khu 7, khu 8</t>
  </si>
  <si>
    <t>Đường Bê tông rộng từ 2m - &lt; 3m, gồm Khu 2, khu 3, khu 7, khu 8</t>
  </si>
  <si>
    <t>Các đường Bê tông còn lại, gồm khu 2, khu 3, khu 7, khu 8</t>
  </si>
  <si>
    <t>Các đường Bê tông còn lại, gồm Khu 1, khu 4, khu 5, khu 6, khu Nghĩa Nam, khu Hoán Mỹ, khu Ái Mỹ, khu Giáo Đông, khu Trung An, khu Hòa An</t>
  </si>
  <si>
    <t>Các đường đất còn lại, gồm Khu 1, khu 4, khu 5, khu 6, khu Nghĩa Nam, khu Hoán Mỹ, khu Ái Mỹ, khu Giáo Đông, khu Trung An, khu Hòa An</t>
  </si>
  <si>
    <t>Các đường đất còn lại, gồm khu 2, khu 3,  khu7, khu 8</t>
  </si>
  <si>
    <t>Hết nhà bà Hồng đường vào làng mới Phương Trung đối diện hết nhà bà Xinh - Kiệt phía Đông nhà ông Nguyễn Bốn đối diện hết nhà ông Phúc</t>
  </si>
  <si>
    <t>Đường từ ĐT 609 vào Nhà nghỉ chuyên gia Đức</t>
  </si>
  <si>
    <t>Đường từ ĐT 609 lên Trường Trần Phú - Nhà ông Trần Thu</t>
  </si>
  <si>
    <t>Đường từ ĐT 609 vào nhà máy gạch Đại Hiệp</t>
  </si>
  <si>
    <t>ĐƯỜNG ĐH14</t>
  </si>
  <si>
    <t>Cổng nghĩa trang liệt sĩ xã Đại Lãnh đến giáp ranh giới thôn Chấn Sơn, xã Đại Hưng</t>
  </si>
  <si>
    <t>Giáp bê tông rộng 3m Tân Đợi -Đồng Chàm đến hết thôn Tam Hiệp</t>
  </si>
  <si>
    <t>*</t>
  </si>
  <si>
    <t>Từ ngã 4 Quảng Huế - Hết quán cà phê Quang</t>
  </si>
  <si>
    <t>Kiệt nhà bà Xanh đối diện hết nhà ông Nguyễn Thành Long–Giáp nhà bà Lê Thị Đáo đối diện hết nhà ông Phan Tá Ẩn (cả 2 bên)</t>
  </si>
  <si>
    <t>Đường đất &gt;= 4m gồm khu 2, khu 3,  khu7, khu 8</t>
  </si>
  <si>
    <t>Đường đất &gt;= 4m, gồm Khu 1, khu 4, khu 5, khu 6, khu Nghĩa Nam, khu Hoán Mỹ, khu Ái Mỹ, khu Giáo Đông, khu Trung An, khu Hòa An</t>
  </si>
  <si>
    <t>-Nhà ông Nguyễn Thục (ĐH3.ĐL) - hết nhà bà Sáu Nghiệp, cả hai bên</t>
  </si>
  <si>
    <t>-Hết nhà bà Sáu Nghiệp, cả hai bên - Ranh giới xã Đại Thắng</t>
  </si>
  <si>
    <t xml:space="preserve">Đường Bê tông NT trong xã &gt;=5m </t>
  </si>
  <si>
    <t>Ngã 3 Truông Chẹt bán kính 200m</t>
  </si>
  <si>
    <t>III.</t>
  </si>
  <si>
    <t>GIÁ ĐẤT SẢN XUẤT KINH DOANH PHI NÔNG NGHIỆP KHÔNG PHẢI LÀ THƯƠNG MẠI DỊCH VỤ</t>
  </si>
  <si>
    <t>Tên cụm công nghiệp</t>
  </si>
  <si>
    <t>Giá đất đường chính CCN</t>
  </si>
  <si>
    <t>Giá đất đường nội bộ CCN</t>
  </si>
  <si>
    <t>Đồng Mặn, xã Đại Hiệp</t>
  </si>
  <si>
    <t>Đại Hiệp, xã Đại Hiệp</t>
  </si>
  <si>
    <t>Khu 5, thị trấn Ái Nghĩa</t>
  </si>
  <si>
    <t>Đại An, thị trấn Ái Nghĩa</t>
  </si>
  <si>
    <t>Đại Nghĩa 1, xã Đại Nghĩa</t>
  </si>
  <si>
    <t>Ấp 5, xã Đại Nghĩa và Đại Quang</t>
  </si>
  <si>
    <t>Mỹ An 2, xã Đại Quang</t>
  </si>
  <si>
    <t>Mỹ An, (giai đoạn 1) xã Đại Quang</t>
  </si>
  <si>
    <t>Mỹ An, (giai đoạn 2) xã Đại Quang</t>
  </si>
  <si>
    <t>Đại Quang 2</t>
  </si>
  <si>
    <t>Đại Đồng 1</t>
  </si>
  <si>
    <t>Đại Đồng 2</t>
  </si>
  <si>
    <t>Đông Phú</t>
  </si>
  <si>
    <t>Tích Phú</t>
  </si>
  <si>
    <t>Đại Quang 1</t>
  </si>
  <si>
    <t>Tân Chánh</t>
  </si>
  <si>
    <t>Đại Tân 1</t>
  </si>
  <si>
    <t>Đại Tân 2</t>
  </si>
  <si>
    <t>Đại Phong 1</t>
  </si>
  <si>
    <t>Đại Phong 2</t>
  </si>
  <si>
    <t>Đại An (KV mở rộng)</t>
  </si>
  <si>
    <t>Đại Nghĩa 2, (giai đoạn 1), xã Đại Nghĩa</t>
  </si>
  <si>
    <t>Đại Nghĩa 2, (giai đoạn 2), xã Đại Nghĩa</t>
  </si>
  <si>
    <t>Hệ số 2016</t>
  </si>
  <si>
    <r>
      <t>CÁC ĐƯỜNG</t>
    </r>
    <r>
      <rPr>
        <sz val="14"/>
        <rFont val="Times New Roman"/>
        <family val="1"/>
      </rPr>
      <t xml:space="preserve"> C</t>
    </r>
    <r>
      <rPr>
        <b/>
        <sz val="14"/>
        <rFont val="Times New Roman"/>
        <family val="1"/>
      </rPr>
      <t>ÒN</t>
    </r>
    <r>
      <rPr>
        <sz val="14"/>
        <rFont val="Times New Roman"/>
        <family val="1"/>
      </rPr>
      <t xml:space="preserve"> L</t>
    </r>
    <r>
      <rPr>
        <b/>
        <sz val="14"/>
        <rFont val="Times New Roman"/>
        <family val="1"/>
      </rPr>
      <t>ẠI</t>
    </r>
  </si>
  <si>
    <t>Huyện</t>
  </si>
  <si>
    <r>
      <t>C</t>
    </r>
    <r>
      <rPr>
        <b/>
        <sz val="14"/>
        <rFont val="Times New Roman"/>
        <family val="1"/>
      </rPr>
      <t>ÁC ĐƯỜNG CÒN LẠI</t>
    </r>
  </si>
  <si>
    <t>Hệ số</t>
  </si>
  <si>
    <t>ĐẤT Ở NÔNG THÔN TRÊN ĐỊA BÀN HUYỆN ĐẠI LỘC</t>
  </si>
  <si>
    <t>ĐẤT Ở ĐÔ THỊ TRÊ ĐỊA BÀN HUYỆN ĐẠI LỘC</t>
  </si>
  <si>
    <t>- Ranh giới Đại Hiệp - hết nhà máy chế biến bột cá và thức ăn gia súc (Công ty TNHH Chế biến thủy sản Thành Công Đại Lộc) cả 2 bên</t>
  </si>
  <si>
    <t>tách thành 2 đoạn</t>
  </si>
  <si>
    <t>- Hét nhà máy chế biến bột cá và thức ăn gia súc (Công ty TNHH Chế biến thủy sản Hải Thành Công Đại Lộc) - ranh giới Đại Nghĩa cả 2 bên</t>
  </si>
  <si>
    <t>Hệ số (K)</t>
  </si>
  <si>
    <t>QĐ18</t>
  </si>
  <si>
    <t>2018/QĐ18</t>
  </si>
</sst>
</file>

<file path=xl/styles.xml><?xml version="1.0" encoding="utf-8"?>
<styleSheet xmlns="http://schemas.openxmlformats.org/spreadsheetml/2006/main">
  <numFmts count="4">
    <numFmt numFmtId="164" formatCode="_(* #,##0.00_);_(* \(#,##0.00\);_(* &quot;-&quot;??_);_(@_)"/>
    <numFmt numFmtId="165" formatCode="_(* #,##0_);_(* \(#,##0\);_(* &quot;-&quot;??_);_(@_)"/>
    <numFmt numFmtId="166" formatCode="#,##0.00;[Red]#,##0.00"/>
    <numFmt numFmtId="167" formatCode="#,##0;[Red]#,##0"/>
  </numFmts>
  <fonts count="29">
    <font>
      <sz val="11"/>
      <color theme="1"/>
      <name val="Calibri"/>
      <family val="2"/>
      <scheme val="minor"/>
    </font>
    <font>
      <sz val="11"/>
      <color indexed="8"/>
      <name val="Calibri"/>
      <family val="2"/>
    </font>
    <font>
      <sz val="11"/>
      <color indexed="8"/>
      <name val="Calibri"/>
      <family val="2"/>
    </font>
    <font>
      <sz val="14"/>
      <color indexed="8"/>
      <name val="Times New Roman"/>
      <family val="1"/>
    </font>
    <font>
      <sz val="8"/>
      <name val="Calibri"/>
      <family val="2"/>
    </font>
    <font>
      <b/>
      <sz val="14"/>
      <name val="Times New Roman"/>
      <family val="1"/>
    </font>
    <font>
      <b/>
      <sz val="13"/>
      <name val="Times New Roman"/>
      <family val="1"/>
    </font>
    <font>
      <i/>
      <sz val="12"/>
      <name val="Times New Roman"/>
      <family val="1"/>
    </font>
    <font>
      <sz val="14"/>
      <name val="Times New Roman"/>
      <family val="1"/>
    </font>
    <font>
      <b/>
      <sz val="14"/>
      <color indexed="8"/>
      <name val="Times New Roman"/>
      <family val="1"/>
    </font>
    <font>
      <sz val="13"/>
      <name val="Times New Roman"/>
      <family val="1"/>
    </font>
    <font>
      <b/>
      <i/>
      <sz val="14"/>
      <name val="Times New Roman"/>
      <family val="1"/>
    </font>
    <font>
      <i/>
      <sz val="14"/>
      <color indexed="8"/>
      <name val="Times New Roman"/>
      <family val="1"/>
    </font>
    <font>
      <b/>
      <i/>
      <sz val="14"/>
      <color indexed="8"/>
      <name val="Times New Roman"/>
      <family val="1"/>
    </font>
    <font>
      <i/>
      <sz val="14"/>
      <name val="Times New Roman"/>
      <family val="1"/>
    </font>
    <font>
      <b/>
      <sz val="14"/>
      <color indexed="10"/>
      <name val="Times New Roman"/>
      <family val="1"/>
    </font>
    <font>
      <b/>
      <u/>
      <sz val="14"/>
      <name val="Times New Roman"/>
      <family val="1"/>
    </font>
    <font>
      <sz val="14"/>
      <color indexed="10"/>
      <name val="Times New Roman"/>
      <family val="1"/>
    </font>
    <font>
      <sz val="11"/>
      <color rgb="FFFF0000"/>
      <name val="Calibri"/>
      <family val="2"/>
      <scheme val="minor"/>
    </font>
    <font>
      <sz val="14"/>
      <color rgb="FF2618DA"/>
      <name val="Times New Roman"/>
      <family val="1"/>
    </font>
    <font>
      <sz val="14"/>
      <color rgb="FF0000FF"/>
      <name val="Times New Roman"/>
      <family val="1"/>
    </font>
    <font>
      <b/>
      <sz val="14"/>
      <color rgb="FF2618DA"/>
      <name val="Times New Roman"/>
      <family val="1"/>
    </font>
    <font>
      <sz val="14"/>
      <color rgb="FFFF0000"/>
      <name val="Times New Roman"/>
      <family val="1"/>
    </font>
    <font>
      <sz val="13"/>
      <color theme="1"/>
      <name val="Times New Roman"/>
      <family val="1"/>
    </font>
    <font>
      <sz val="13"/>
      <color theme="1"/>
      <name val="Calibri"/>
      <family val="2"/>
      <scheme val="minor"/>
    </font>
    <font>
      <sz val="13"/>
      <color rgb="FFFF0000"/>
      <name val="Times New Roman"/>
      <family val="1"/>
    </font>
    <font>
      <sz val="14"/>
      <color theme="9" tint="-0.499984740745262"/>
      <name val="Times New Roman"/>
      <family val="1"/>
    </font>
    <font>
      <b/>
      <sz val="14"/>
      <color rgb="FFFF0000"/>
      <name val="Times New Roman"/>
      <family val="1"/>
    </font>
    <font>
      <b/>
      <i/>
      <sz val="14"/>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164" fontId="2" fillId="0" borderId="0" applyFont="0" applyFill="0" applyBorder="0" applyAlignment="0" applyProtection="0"/>
    <xf numFmtId="164" fontId="1" fillId="0" borderId="0" applyFont="0" applyFill="0" applyBorder="0" applyAlignment="0" applyProtection="0"/>
    <xf numFmtId="0" fontId="1" fillId="0" borderId="0"/>
  </cellStyleXfs>
  <cellXfs count="144">
    <xf numFmtId="0" fontId="0" fillId="0" borderId="0" xfId="0"/>
    <xf numFmtId="0" fontId="10" fillId="0" borderId="0" xfId="0" applyFont="1"/>
    <xf numFmtId="4" fontId="3" fillId="0" borderId="0" xfId="0" applyNumberFormat="1" applyFont="1" applyAlignment="1">
      <alignment horizontal="center" vertical="center" wrapText="1"/>
    </xf>
    <xf numFmtId="4" fontId="8" fillId="0" borderId="0" xfId="0" applyNumberFormat="1" applyFont="1" applyAlignment="1">
      <alignment horizontal="center" vertical="center" wrapText="1"/>
    </xf>
    <xf numFmtId="0" fontId="10" fillId="0" borderId="1" xfId="0" applyFont="1" applyBorder="1" applyAlignment="1">
      <alignment horizontal="left" vertical="justify" wrapText="1"/>
    </xf>
    <xf numFmtId="165" fontId="10" fillId="0" borderId="1" xfId="2" applyNumberFormat="1" applyFont="1" applyBorder="1" applyAlignment="1">
      <alignment horizontal="right" vertical="center"/>
    </xf>
    <xf numFmtId="0" fontId="10" fillId="0" borderId="1" xfId="0" applyFont="1" applyBorder="1" applyAlignment="1">
      <alignment horizontal="center"/>
    </xf>
    <xf numFmtId="0" fontId="6" fillId="0" borderId="0" xfId="0" applyFont="1" applyBorder="1" applyAlignment="1">
      <alignment horizontal="center" vertical="center" wrapText="1"/>
    </xf>
    <xf numFmtId="0" fontId="8" fillId="0" borderId="0" xfId="0" applyFont="1" applyBorder="1" applyAlignment="1">
      <alignment horizontal="left" vertical="justify" wrapText="1"/>
    </xf>
    <xf numFmtId="4" fontId="8" fillId="0" borderId="0" xfId="0" applyNumberFormat="1" applyFont="1" applyBorder="1" applyAlignment="1">
      <alignment horizontal="center"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1" xfId="0" applyNumberFormat="1" applyFont="1" applyFill="1" applyBorder="1" applyAlignment="1">
      <alignment horizontal="center" vertical="center" wrapText="1"/>
    </xf>
    <xf numFmtId="4" fontId="8" fillId="0" borderId="1" xfId="0" applyNumberFormat="1" applyFont="1" applyBorder="1" applyAlignment="1">
      <alignment vertical="center" wrapText="1"/>
    </xf>
    <xf numFmtId="4" fontId="19" fillId="0" borderId="1" xfId="0" applyNumberFormat="1" applyFont="1" applyBorder="1" applyAlignment="1">
      <alignment horizontal="center" vertical="center" wrapText="1"/>
    </xf>
    <xf numFmtId="0" fontId="10" fillId="0" borderId="1" xfId="0" applyFont="1" applyFill="1" applyBorder="1" applyAlignment="1">
      <alignment horizontal="left" vertical="justify" wrapText="1"/>
    </xf>
    <xf numFmtId="4" fontId="3" fillId="0" borderId="1" xfId="0" applyNumberFormat="1" applyFont="1" applyBorder="1" applyAlignment="1">
      <alignment horizontal="center" vertical="center" wrapText="1"/>
    </xf>
    <xf numFmtId="49" fontId="9" fillId="0" borderId="0" xfId="0" applyNumberFormat="1" applyFont="1" applyAlignment="1">
      <alignment horizontal="left" vertical="justify" wrapText="1"/>
    </xf>
    <xf numFmtId="2" fontId="9" fillId="0" borderId="0" xfId="0" applyNumberFormat="1" applyFont="1" applyBorder="1" applyAlignment="1">
      <alignment horizontal="center" vertical="center" wrapText="1"/>
    </xf>
    <xf numFmtId="4" fontId="20" fillId="0" borderId="1" xfId="0" applyNumberFormat="1" applyFont="1" applyBorder="1" applyAlignment="1">
      <alignment horizontal="center" vertical="center" wrapText="1"/>
    </xf>
    <xf numFmtId="0" fontId="3" fillId="0" borderId="1" xfId="0" applyFont="1" applyBorder="1" applyAlignment="1">
      <alignment horizontal="center" wrapText="1"/>
    </xf>
    <xf numFmtId="165" fontId="8" fillId="0" borderId="1" xfId="1" applyNumberFormat="1" applyFont="1" applyFill="1" applyBorder="1" applyAlignment="1">
      <alignment vertical="center" wrapText="1"/>
    </xf>
    <xf numFmtId="0" fontId="3" fillId="0" borderId="1" xfId="0" applyFont="1" applyBorder="1" applyAlignment="1">
      <alignment horizontal="center" vertical="center" wrapText="1"/>
    </xf>
    <xf numFmtId="165" fontId="3" fillId="0" borderId="1" xfId="1" applyNumberFormat="1" applyFont="1" applyBorder="1" applyAlignment="1">
      <alignment vertical="center" wrapText="1"/>
    </xf>
    <xf numFmtId="0" fontId="3" fillId="0" borderId="1" xfId="0" applyFont="1" applyBorder="1" applyAlignment="1">
      <alignment horizontal="left" vertical="center" wrapText="1"/>
    </xf>
    <xf numFmtId="2" fontId="9" fillId="0" borderId="2" xfId="0" applyNumberFormat="1" applyFont="1" applyBorder="1" applyAlignment="1">
      <alignment horizontal="center" vertical="center" wrapText="1"/>
    </xf>
    <xf numFmtId="165" fontId="3" fillId="0" borderId="1" xfId="1" applyNumberFormat="1" applyFont="1" applyFill="1" applyBorder="1" applyAlignment="1">
      <alignment vertical="center" wrapText="1"/>
    </xf>
    <xf numFmtId="0" fontId="5" fillId="0" borderId="0" xfId="0" applyFont="1" applyBorder="1" applyAlignment="1">
      <alignment horizontal="center" vertical="center" wrapText="1"/>
    </xf>
    <xf numFmtId="49" fontId="8" fillId="0" borderId="1" xfId="1" applyNumberFormat="1" applyFont="1" applyBorder="1" applyAlignment="1">
      <alignment horizontal="center" vertical="center" wrapText="1"/>
    </xf>
    <xf numFmtId="0" fontId="8" fillId="0" borderId="1" xfId="0" applyFont="1" applyBorder="1" applyAlignment="1">
      <alignment horizontal="right" vertical="center" wrapText="1"/>
    </xf>
    <xf numFmtId="49" fontId="8" fillId="0" borderId="1" xfId="2"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0" xfId="1" applyNumberFormat="1" applyFont="1" applyAlignment="1">
      <alignment horizontal="center" vertical="center" wrapText="1"/>
    </xf>
    <xf numFmtId="0" fontId="3" fillId="0" borderId="0" xfId="0" applyFont="1" applyAlignment="1">
      <alignment wrapText="1"/>
    </xf>
    <xf numFmtId="0" fontId="3" fillId="0" borderId="0" xfId="0" applyFont="1" applyAlignment="1">
      <alignment horizontal="center" wrapText="1"/>
    </xf>
    <xf numFmtId="0" fontId="3" fillId="0" borderId="3" xfId="0" applyFont="1" applyBorder="1" applyAlignment="1">
      <alignment wrapText="1"/>
    </xf>
    <xf numFmtId="0" fontId="3" fillId="0" borderId="1" xfId="0" applyFont="1" applyBorder="1" applyAlignment="1">
      <alignment horizontal="right" wrapText="1"/>
    </xf>
    <xf numFmtId="0" fontId="3" fillId="0" borderId="1" xfId="0" applyFont="1" applyBorder="1" applyAlignment="1">
      <alignment wrapText="1"/>
    </xf>
    <xf numFmtId="0" fontId="9" fillId="0" borderId="1" xfId="0" applyFont="1" applyBorder="1" applyAlignment="1">
      <alignment wrapText="1"/>
    </xf>
    <xf numFmtId="0" fontId="9" fillId="0" borderId="0" xfId="0" applyFont="1" applyAlignment="1">
      <alignment wrapText="1"/>
    </xf>
    <xf numFmtId="0" fontId="13" fillId="0" borderId="0" xfId="0" applyFont="1" applyAlignment="1">
      <alignment wrapText="1"/>
    </xf>
    <xf numFmtId="0" fontId="3" fillId="0" borderId="0" xfId="0" applyFont="1" applyAlignment="1">
      <alignment horizontal="right" wrapText="1"/>
    </xf>
    <xf numFmtId="165" fontId="3" fillId="0" borderId="0" xfId="1" applyNumberFormat="1" applyFont="1" applyAlignment="1">
      <alignment horizontal="center" wrapText="1"/>
    </xf>
    <xf numFmtId="165" fontId="3" fillId="0" borderId="0" xfId="0" applyNumberFormat="1" applyFont="1" applyAlignment="1">
      <alignment horizontal="center" wrapText="1"/>
    </xf>
    <xf numFmtId="49" fontId="9" fillId="0" borderId="0" xfId="0" applyNumberFormat="1" applyFont="1" applyAlignment="1">
      <alignment horizontal="center" vertical="center" wrapText="1"/>
    </xf>
    <xf numFmtId="0" fontId="3" fillId="0" borderId="0" xfId="0" applyFont="1" applyAlignment="1">
      <alignment horizontal="center" vertical="center" wrapText="1"/>
    </xf>
    <xf numFmtId="0" fontId="9" fillId="0" borderId="1" xfId="0" applyFont="1" applyBorder="1" applyAlignment="1">
      <alignment horizontal="center" vertical="center" wrapText="1"/>
    </xf>
    <xf numFmtId="0" fontId="12"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Alignment="1">
      <alignment horizontal="left"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2" fontId="9" fillId="0" borderId="0" xfId="0" applyNumberFormat="1" applyFont="1" applyBorder="1" applyAlignment="1">
      <alignment horizontal="left" vertical="center" wrapText="1"/>
    </xf>
    <xf numFmtId="165" fontId="3" fillId="0" borderId="0" xfId="1" applyNumberFormat="1" applyFont="1" applyAlignment="1">
      <alignment horizontal="left" vertical="center" wrapText="1"/>
    </xf>
    <xf numFmtId="0" fontId="9" fillId="0" borderId="0" xfId="0" applyFont="1" applyAlignment="1">
      <alignment horizontal="left" vertical="center" wrapText="1"/>
    </xf>
    <xf numFmtId="165" fontId="3" fillId="0" borderId="0" xfId="0" applyNumberFormat="1" applyFont="1" applyAlignment="1">
      <alignment horizontal="left" vertical="center" wrapText="1"/>
    </xf>
    <xf numFmtId="0" fontId="8" fillId="0" borderId="0" xfId="0" applyFont="1" applyBorder="1" applyAlignment="1">
      <alignment horizontal="center" vertical="center" wrapText="1"/>
    </xf>
    <xf numFmtId="0" fontId="1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Border="1" applyAlignment="1">
      <alignment horizontal="left" vertical="center" wrapText="1"/>
    </xf>
    <xf numFmtId="0" fontId="15"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3" applyFont="1" applyBorder="1" applyAlignment="1">
      <alignment horizontal="left" vertical="center" wrapText="1"/>
    </xf>
    <xf numFmtId="0" fontId="19" fillId="0" borderId="1" xfId="0" quotePrefix="1" applyFont="1" applyBorder="1" applyAlignment="1">
      <alignment horizontal="left"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5" fillId="0" borderId="0" xfId="0" applyFont="1" applyAlignment="1">
      <alignment horizontal="left" vertical="center" wrapText="1"/>
    </xf>
    <xf numFmtId="0" fontId="8" fillId="0" borderId="0" xfId="0" applyFont="1" applyAlignment="1">
      <alignment horizontal="left" vertical="center" wrapText="1"/>
    </xf>
    <xf numFmtId="0" fontId="14" fillId="0" borderId="1" xfId="0" quotePrefix="1" applyFont="1" applyBorder="1" applyAlignment="1">
      <alignment horizontal="center" vertical="center" wrapText="1"/>
    </xf>
    <xf numFmtId="0" fontId="8" fillId="0" borderId="0" xfId="0" applyFont="1" applyAlignment="1">
      <alignment wrapText="1"/>
    </xf>
    <xf numFmtId="0" fontId="8" fillId="0" borderId="1" xfId="0" applyFont="1" applyBorder="1" applyAlignment="1">
      <alignment wrapText="1"/>
    </xf>
    <xf numFmtId="165" fontId="8" fillId="0" borderId="1" xfId="2" applyNumberFormat="1" applyFont="1" applyBorder="1" applyAlignment="1">
      <alignment horizontal="right" vertical="center" wrapText="1"/>
    </xf>
    <xf numFmtId="165" fontId="8" fillId="0" borderId="1" xfId="1" applyNumberFormat="1" applyFont="1" applyBorder="1" applyAlignment="1">
      <alignment horizontal="right" vertical="center" wrapText="1"/>
    </xf>
    <xf numFmtId="0" fontId="5" fillId="0" borderId="1" xfId="0" applyFont="1" applyBorder="1" applyAlignment="1">
      <alignment wrapText="1"/>
    </xf>
    <xf numFmtId="0" fontId="5" fillId="0" borderId="0" xfId="0" applyFont="1" applyAlignment="1">
      <alignment wrapText="1"/>
    </xf>
    <xf numFmtId="0" fontId="11" fillId="0" borderId="0" xfId="0" applyFont="1" applyAlignment="1">
      <alignment wrapText="1"/>
    </xf>
    <xf numFmtId="164" fontId="8" fillId="0" borderId="1" xfId="1" applyFont="1" applyBorder="1" applyAlignment="1">
      <alignment horizontal="right" vertical="center" wrapText="1"/>
    </xf>
    <xf numFmtId="0" fontId="16" fillId="0" borderId="1" xfId="0" applyFont="1" applyBorder="1" applyAlignment="1">
      <alignment horizontal="center" vertical="center" wrapText="1"/>
    </xf>
    <xf numFmtId="167" fontId="8" fillId="0" borderId="1" xfId="1" applyNumberFormat="1" applyFont="1" applyBorder="1" applyAlignment="1">
      <alignment horizontal="right" vertical="center" wrapText="1"/>
    </xf>
    <xf numFmtId="0" fontId="17" fillId="0" borderId="1" xfId="0" applyFont="1" applyBorder="1" applyAlignment="1">
      <alignment horizontal="center" vertical="center" wrapText="1"/>
    </xf>
    <xf numFmtId="166" fontId="8" fillId="0" borderId="1" xfId="1" applyNumberFormat="1" applyFont="1" applyBorder="1" applyAlignment="1">
      <alignment horizontal="right" vertical="center" wrapText="1"/>
    </xf>
    <xf numFmtId="165" fontId="19" fillId="0" borderId="1" xfId="1" applyNumberFormat="1" applyFont="1" applyBorder="1" applyAlignment="1">
      <alignment horizontal="right" vertical="center" wrapText="1"/>
    </xf>
    <xf numFmtId="0" fontId="19" fillId="0" borderId="0" xfId="0" applyFont="1" applyAlignment="1">
      <alignment wrapText="1"/>
    </xf>
    <xf numFmtId="0" fontId="21" fillId="0" borderId="0" xfId="0" applyFont="1" applyAlignment="1">
      <alignment wrapText="1"/>
    </xf>
    <xf numFmtId="3" fontId="8" fillId="0" borderId="1" xfId="0" applyNumberFormat="1" applyFont="1" applyBorder="1" applyAlignment="1">
      <alignment horizontal="right" vertical="center" wrapText="1"/>
    </xf>
    <xf numFmtId="0" fontId="22" fillId="0" borderId="1" xfId="0" applyFont="1" applyBorder="1" applyAlignment="1">
      <alignment wrapText="1"/>
    </xf>
    <xf numFmtId="164" fontId="19" fillId="0" borderId="1" xfId="1" applyFont="1" applyBorder="1" applyAlignment="1">
      <alignment horizontal="right" vertical="center" wrapText="1"/>
    </xf>
    <xf numFmtId="4" fontId="19" fillId="0" borderId="1" xfId="0" applyNumberFormat="1" applyFont="1" applyBorder="1" applyAlignment="1">
      <alignment horizontal="center" wrapText="1"/>
    </xf>
    <xf numFmtId="0" fontId="19" fillId="0" borderId="1" xfId="0" applyFont="1" applyBorder="1" applyAlignment="1">
      <alignment wrapText="1"/>
    </xf>
    <xf numFmtId="0" fontId="8" fillId="0" borderId="0" xfId="0" applyFont="1" applyAlignment="1">
      <alignment horizontal="right" wrapText="1"/>
    </xf>
    <xf numFmtId="165" fontId="8" fillId="0" borderId="0" xfId="1" applyNumberFormat="1" applyFont="1" applyAlignment="1">
      <alignment horizontal="right" wrapText="1"/>
    </xf>
    <xf numFmtId="165" fontId="8" fillId="0" borderId="1" xfId="1" applyNumberFormat="1" applyFont="1" applyBorder="1" applyAlignment="1">
      <alignment horizontal="left" vertical="center" wrapText="1"/>
    </xf>
    <xf numFmtId="0" fontId="10" fillId="0" borderId="0" xfId="0" applyFont="1" applyBorder="1" applyAlignment="1">
      <alignment horizontal="center"/>
    </xf>
    <xf numFmtId="0" fontId="10" fillId="0" borderId="1" xfId="0" applyFont="1" applyFill="1" applyBorder="1" applyAlignment="1">
      <alignment horizontal="center"/>
    </xf>
    <xf numFmtId="0" fontId="23" fillId="0" borderId="1" xfId="0" applyFont="1" applyBorder="1" applyAlignment="1">
      <alignment horizontal="center"/>
    </xf>
    <xf numFmtId="0" fontId="24" fillId="0" borderId="0" xfId="0" applyFont="1"/>
    <xf numFmtId="0" fontId="25" fillId="0" borderId="1" xfId="0" applyFont="1" applyFill="1" applyBorder="1" applyAlignment="1">
      <alignment horizontal="center"/>
    </xf>
    <xf numFmtId="0" fontId="25" fillId="0" borderId="1" xfId="0" applyFont="1" applyFill="1" applyBorder="1" applyAlignment="1">
      <alignment horizontal="left" vertical="justify" wrapText="1"/>
    </xf>
    <xf numFmtId="165" fontId="25" fillId="0" borderId="1" xfId="2" applyNumberFormat="1" applyFont="1" applyBorder="1" applyAlignment="1">
      <alignment horizontal="right" vertical="center"/>
    </xf>
    <xf numFmtId="4" fontId="22" fillId="0" borderId="1" xfId="0" applyNumberFormat="1" applyFont="1" applyBorder="1" applyAlignment="1">
      <alignment horizontal="center" vertical="center" wrapText="1"/>
    </xf>
    <xf numFmtId="0" fontId="18" fillId="0" borderId="0" xfId="0" applyFont="1"/>
    <xf numFmtId="0" fontId="26" fillId="0" borderId="1" xfId="0" applyFont="1" applyFill="1" applyBorder="1" applyAlignment="1">
      <alignment horizontal="center" vertical="center" wrapText="1"/>
    </xf>
    <xf numFmtId="0" fontId="26" fillId="0" borderId="1" xfId="0" applyFont="1" applyFill="1" applyBorder="1" applyAlignment="1">
      <alignment horizontal="left" vertical="center" wrapText="1"/>
    </xf>
    <xf numFmtId="49" fontId="26" fillId="0" borderId="1" xfId="0" applyNumberFormat="1" applyFont="1" applyFill="1" applyBorder="1" applyAlignment="1">
      <alignment horizontal="center" vertical="center" wrapText="1"/>
    </xf>
    <xf numFmtId="165" fontId="26" fillId="0" borderId="1" xfId="1" applyNumberFormat="1" applyFont="1" applyFill="1" applyBorder="1" applyAlignment="1">
      <alignment horizontal="right" vertical="center" wrapText="1"/>
    </xf>
    <xf numFmtId="4" fontId="26" fillId="0" borderId="1" xfId="0" applyNumberFormat="1" applyFont="1" applyFill="1" applyBorder="1" applyAlignment="1">
      <alignment horizontal="center" vertical="center" wrapText="1"/>
    </xf>
    <xf numFmtId="0" fontId="26" fillId="0" borderId="0" xfId="0" applyFont="1" applyFill="1" applyAlignment="1">
      <alignment wrapText="1"/>
    </xf>
    <xf numFmtId="0" fontId="3" fillId="0" borderId="1" xfId="0" quotePrefix="1" applyFont="1" applyBorder="1" applyAlignment="1">
      <alignment horizontal="left" vertical="center" wrapText="1"/>
    </xf>
    <xf numFmtId="49" fontId="9" fillId="0" borderId="0" xfId="0" applyNumberFormat="1" applyFont="1" applyAlignment="1">
      <alignment horizontal="left" vertical="justify"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0" xfId="0" quotePrefix="1" applyFont="1" applyAlignment="1">
      <alignment horizontal="left" wrapText="1"/>
    </xf>
    <xf numFmtId="0" fontId="3" fillId="0" borderId="0" xfId="0" applyFont="1" applyAlignment="1">
      <alignment horizontal="left" wrapText="1"/>
    </xf>
    <xf numFmtId="0" fontId="3" fillId="2" borderId="6" xfId="0" applyFont="1" applyFill="1" applyBorder="1" applyAlignment="1">
      <alignment horizontal="center" wrapText="1"/>
    </xf>
    <xf numFmtId="0" fontId="9" fillId="0" borderId="0" xfId="0" applyFont="1" applyAlignment="1">
      <alignment horizontal="center" wrapText="1"/>
    </xf>
    <xf numFmtId="0" fontId="13" fillId="0" borderId="0" xfId="0" applyFont="1" applyAlignment="1">
      <alignment horizontal="left" wrapText="1"/>
    </xf>
    <xf numFmtId="0" fontId="14" fillId="0" borderId="0" xfId="0"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7" fillId="0" borderId="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64" fontId="8" fillId="0" borderId="0" xfId="1" applyFont="1" applyAlignment="1">
      <alignment wrapText="1"/>
    </xf>
    <xf numFmtId="164" fontId="22" fillId="0" borderId="1" xfId="1" applyFont="1" applyBorder="1" applyAlignment="1">
      <alignment wrapText="1"/>
    </xf>
    <xf numFmtId="164" fontId="3" fillId="0" borderId="0" xfId="1" applyFont="1" applyAlignment="1">
      <alignment wrapText="1"/>
    </xf>
    <xf numFmtId="4" fontId="19" fillId="3" borderId="1" xfId="0" applyNumberFormat="1" applyFont="1" applyFill="1" applyBorder="1" applyAlignment="1">
      <alignment horizontal="center" vertical="center" wrapText="1"/>
    </xf>
    <xf numFmtId="164" fontId="8" fillId="0" borderId="1" xfId="1" applyFont="1" applyBorder="1" applyAlignment="1">
      <alignment wrapText="1"/>
    </xf>
    <xf numFmtId="0" fontId="27" fillId="0" borderId="1" xfId="0" applyFont="1" applyBorder="1" applyAlignment="1">
      <alignment wrapText="1"/>
    </xf>
    <xf numFmtId="164" fontId="27" fillId="0" borderId="1" xfId="1" applyFont="1" applyBorder="1" applyAlignment="1">
      <alignment wrapText="1"/>
    </xf>
    <xf numFmtId="0" fontId="28" fillId="0" borderId="1" xfId="0" applyFont="1" applyBorder="1" applyAlignment="1">
      <alignment wrapText="1"/>
    </xf>
    <xf numFmtId="164" fontId="28" fillId="0" borderId="1" xfId="1" applyFont="1" applyBorder="1" applyAlignment="1">
      <alignment wrapText="1"/>
    </xf>
    <xf numFmtId="0" fontId="22" fillId="2" borderId="1" xfId="0" applyFont="1" applyFill="1" applyBorder="1" applyAlignment="1">
      <alignment wrapText="1"/>
    </xf>
  </cellXfs>
  <cellStyles count="4">
    <cellStyle name="Comma" xfId="1" builtinId="3"/>
    <cellStyle name="Comma_dat o nong thon" xfId="2"/>
    <cellStyle name="Normal" xfId="0" builtinId="0"/>
    <cellStyle name="Normal_dat o nong thon"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80"/>
  <sheetViews>
    <sheetView view="pageLayout" topLeftCell="A64" zoomScaleSheetLayoutView="70" workbookViewId="0">
      <selection activeCell="G68" sqref="G68:G70"/>
    </sheetView>
  </sheetViews>
  <sheetFormatPr defaultRowHeight="18.75"/>
  <cols>
    <col min="1" max="1" width="4.7109375" style="47" customWidth="1"/>
    <col min="2" max="2" width="61.42578125" style="51" customWidth="1"/>
    <col min="3" max="3" width="5.5703125" style="36" customWidth="1"/>
    <col min="4" max="4" width="14.28515625" style="43" customWidth="1"/>
    <col min="5" max="5" width="8.28515625" style="2" hidden="1" customWidth="1"/>
    <col min="6" max="6" width="9.5703125" style="35" customWidth="1"/>
    <col min="7" max="16384" width="9.140625" style="35"/>
  </cols>
  <sheetData>
    <row r="1" spans="1:6" ht="17.25" customHeight="1">
      <c r="A1" s="46" t="s">
        <v>322</v>
      </c>
      <c r="B1" s="116" t="s">
        <v>395</v>
      </c>
      <c r="C1" s="116"/>
      <c r="D1" s="116"/>
      <c r="E1" s="17"/>
    </row>
    <row r="2" spans="1:6" ht="12" customHeight="1">
      <c r="D2" s="37"/>
    </row>
    <row r="3" spans="1:6" ht="33.75" customHeight="1">
      <c r="A3" s="119" t="s">
        <v>314</v>
      </c>
      <c r="B3" s="119" t="s">
        <v>325</v>
      </c>
      <c r="C3" s="119" t="s">
        <v>1</v>
      </c>
      <c r="D3" s="119" t="s">
        <v>323</v>
      </c>
      <c r="E3" s="117" t="s">
        <v>389</v>
      </c>
      <c r="F3" s="117" t="s">
        <v>399</v>
      </c>
    </row>
    <row r="4" spans="1:6" ht="41.25" customHeight="1">
      <c r="A4" s="120"/>
      <c r="B4" s="120"/>
      <c r="C4" s="120"/>
      <c r="D4" s="120"/>
      <c r="E4" s="118"/>
      <c r="F4" s="118"/>
    </row>
    <row r="5" spans="1:6">
      <c r="A5" s="48" t="s">
        <v>177</v>
      </c>
      <c r="B5" s="52" t="s">
        <v>4</v>
      </c>
      <c r="C5" s="20"/>
      <c r="D5" s="38"/>
      <c r="E5" s="16"/>
      <c r="F5" s="39"/>
    </row>
    <row r="6" spans="1:6" ht="31.5" customHeight="1">
      <c r="A6" s="22">
        <v>1</v>
      </c>
      <c r="B6" s="24" t="s">
        <v>182</v>
      </c>
      <c r="C6" s="10">
        <v>9</v>
      </c>
      <c r="D6" s="21">
        <v>650000</v>
      </c>
      <c r="E6" s="16">
        <v>1.2</v>
      </c>
      <c r="F6" s="16">
        <v>1.2</v>
      </c>
    </row>
    <row r="7" spans="1:6" ht="56.25">
      <c r="A7" s="22">
        <v>2</v>
      </c>
      <c r="B7" s="24" t="s">
        <v>313</v>
      </c>
      <c r="C7" s="10">
        <v>7</v>
      </c>
      <c r="D7" s="21">
        <v>975000</v>
      </c>
      <c r="E7" s="16">
        <v>1.3</v>
      </c>
      <c r="F7" s="16">
        <v>1.3</v>
      </c>
    </row>
    <row r="8" spans="1:6" ht="37.5">
      <c r="A8" s="22">
        <v>3</v>
      </c>
      <c r="B8" s="24" t="s">
        <v>302</v>
      </c>
      <c r="C8" s="10">
        <v>6</v>
      </c>
      <c r="D8" s="21">
        <v>1170000</v>
      </c>
      <c r="E8" s="16">
        <v>1.2</v>
      </c>
      <c r="F8" s="16">
        <v>1.2</v>
      </c>
    </row>
    <row r="9" spans="1:6" ht="37.5">
      <c r="A9" s="22">
        <v>4</v>
      </c>
      <c r="B9" s="24" t="s">
        <v>312</v>
      </c>
      <c r="C9" s="10">
        <v>8</v>
      </c>
      <c r="D9" s="21">
        <v>916000</v>
      </c>
      <c r="E9" s="16">
        <v>1.3</v>
      </c>
      <c r="F9" s="16">
        <v>1.3</v>
      </c>
    </row>
    <row r="10" spans="1:6" ht="37.5">
      <c r="A10" s="22">
        <v>5</v>
      </c>
      <c r="B10" s="24" t="s">
        <v>279</v>
      </c>
      <c r="C10" s="10">
        <v>3</v>
      </c>
      <c r="D10" s="21">
        <v>1885000</v>
      </c>
      <c r="E10" s="16">
        <v>1.5</v>
      </c>
      <c r="F10" s="16">
        <v>1.5</v>
      </c>
    </row>
    <row r="11" spans="1:6" ht="37.5">
      <c r="A11" s="22">
        <v>6</v>
      </c>
      <c r="B11" s="24" t="s">
        <v>288</v>
      </c>
      <c r="C11" s="10">
        <v>5</v>
      </c>
      <c r="D11" s="21">
        <v>1560000</v>
      </c>
      <c r="E11" s="16">
        <v>1.4</v>
      </c>
      <c r="F11" s="16">
        <v>1.4</v>
      </c>
    </row>
    <row r="12" spans="1:6" ht="56.25">
      <c r="A12" s="22">
        <v>7</v>
      </c>
      <c r="B12" s="24" t="s">
        <v>289</v>
      </c>
      <c r="C12" s="10">
        <v>1</v>
      </c>
      <c r="D12" s="21">
        <v>3860000</v>
      </c>
      <c r="E12" s="16">
        <v>1.2</v>
      </c>
      <c r="F12" s="16">
        <v>1.2</v>
      </c>
    </row>
    <row r="13" spans="1:6" ht="37.5">
      <c r="A13" s="22">
        <v>8</v>
      </c>
      <c r="B13" s="24" t="s">
        <v>230</v>
      </c>
      <c r="C13" s="10">
        <v>2</v>
      </c>
      <c r="D13" s="21">
        <v>3400000</v>
      </c>
      <c r="E13" s="16">
        <v>1.1000000000000001</v>
      </c>
      <c r="F13" s="16">
        <v>1.1000000000000001</v>
      </c>
    </row>
    <row r="14" spans="1:6" ht="37.5">
      <c r="A14" s="22">
        <v>9</v>
      </c>
      <c r="B14" s="24" t="s">
        <v>280</v>
      </c>
      <c r="C14" s="10">
        <v>4</v>
      </c>
      <c r="D14" s="21">
        <v>1800000</v>
      </c>
      <c r="E14" s="16">
        <v>1.2</v>
      </c>
      <c r="F14" s="16">
        <v>1.2</v>
      </c>
    </row>
    <row r="15" spans="1:6">
      <c r="A15" s="48" t="s">
        <v>178</v>
      </c>
      <c r="B15" s="52" t="s">
        <v>27</v>
      </c>
      <c r="C15" s="10"/>
      <c r="D15" s="23"/>
      <c r="E15" s="16"/>
      <c r="F15" s="39"/>
    </row>
    <row r="16" spans="1:6" ht="37.5">
      <c r="A16" s="22">
        <v>1</v>
      </c>
      <c r="B16" s="24" t="s">
        <v>281</v>
      </c>
      <c r="C16" s="10">
        <v>9</v>
      </c>
      <c r="D16" s="23">
        <v>2600000</v>
      </c>
      <c r="E16" s="16">
        <v>1.2</v>
      </c>
      <c r="F16" s="16">
        <v>1.2</v>
      </c>
    </row>
    <row r="17" spans="1:6" ht="37.5">
      <c r="A17" s="22">
        <v>2</v>
      </c>
      <c r="B17" s="24" t="s">
        <v>303</v>
      </c>
      <c r="C17" s="10">
        <v>7</v>
      </c>
      <c r="D17" s="23">
        <v>2860000</v>
      </c>
      <c r="E17" s="16">
        <v>1.2</v>
      </c>
      <c r="F17" s="16">
        <v>1.2</v>
      </c>
    </row>
    <row r="18" spans="1:6" ht="56.25">
      <c r="A18" s="22">
        <v>3</v>
      </c>
      <c r="B18" s="24" t="s">
        <v>304</v>
      </c>
      <c r="C18" s="10">
        <v>5</v>
      </c>
      <c r="D18" s="21">
        <v>3250000</v>
      </c>
      <c r="E18" s="16">
        <v>1.2</v>
      </c>
      <c r="F18" s="16">
        <v>1.2</v>
      </c>
    </row>
    <row r="19" spans="1:6" ht="57" customHeight="1">
      <c r="A19" s="22">
        <v>4</v>
      </c>
      <c r="B19" s="24" t="s">
        <v>305</v>
      </c>
      <c r="C19" s="10">
        <v>6</v>
      </c>
      <c r="D19" s="23">
        <v>3000000</v>
      </c>
      <c r="E19" s="16">
        <v>1.3</v>
      </c>
      <c r="F19" s="16">
        <v>1.3</v>
      </c>
    </row>
    <row r="20" spans="1:6" ht="56.25">
      <c r="A20" s="22">
        <v>5</v>
      </c>
      <c r="B20" s="24" t="s">
        <v>306</v>
      </c>
      <c r="C20" s="10">
        <v>3</v>
      </c>
      <c r="D20" s="23">
        <v>3510000</v>
      </c>
      <c r="E20" s="16">
        <v>1.2</v>
      </c>
      <c r="F20" s="16">
        <v>1.2</v>
      </c>
    </row>
    <row r="21" spans="1:6" ht="56.25">
      <c r="A21" s="22">
        <v>6</v>
      </c>
      <c r="B21" s="24" t="s">
        <v>354</v>
      </c>
      <c r="C21" s="10">
        <v>2</v>
      </c>
      <c r="D21" s="23">
        <v>3770000</v>
      </c>
      <c r="E21" s="16">
        <v>1.3</v>
      </c>
      <c r="F21" s="16">
        <v>1.3</v>
      </c>
    </row>
    <row r="22" spans="1:6" ht="37.5">
      <c r="A22" s="22">
        <v>7</v>
      </c>
      <c r="B22" s="24" t="s">
        <v>282</v>
      </c>
      <c r="C22" s="10">
        <v>1</v>
      </c>
      <c r="D22" s="23">
        <v>4900000</v>
      </c>
      <c r="E22" s="16">
        <v>1.1000000000000001</v>
      </c>
      <c r="F22" s="16">
        <v>1.1000000000000001</v>
      </c>
    </row>
    <row r="23" spans="1:6" ht="37.5">
      <c r="A23" s="22">
        <v>8</v>
      </c>
      <c r="B23" s="24" t="s">
        <v>275</v>
      </c>
      <c r="C23" s="10">
        <v>10</v>
      </c>
      <c r="D23" s="23">
        <v>2340000</v>
      </c>
      <c r="E23" s="16">
        <v>1.5</v>
      </c>
      <c r="F23" s="16">
        <v>1.5</v>
      </c>
    </row>
    <row r="24" spans="1:6" ht="56.25">
      <c r="A24" s="22">
        <v>9</v>
      </c>
      <c r="B24" s="24" t="s">
        <v>290</v>
      </c>
      <c r="C24" s="10">
        <v>4</v>
      </c>
      <c r="D24" s="23">
        <v>3300000</v>
      </c>
      <c r="E24" s="16">
        <v>1.3</v>
      </c>
      <c r="F24" s="16">
        <v>1.3</v>
      </c>
    </row>
    <row r="25" spans="1:6" ht="56.25">
      <c r="A25" s="22">
        <v>10</v>
      </c>
      <c r="B25" s="24" t="s">
        <v>276</v>
      </c>
      <c r="C25" s="10">
        <v>9</v>
      </c>
      <c r="D25" s="23">
        <v>2600000</v>
      </c>
      <c r="E25" s="16">
        <v>1.5</v>
      </c>
      <c r="F25" s="16">
        <v>1.5</v>
      </c>
    </row>
    <row r="26" spans="1:6" ht="37.5">
      <c r="A26" s="22">
        <v>11</v>
      </c>
      <c r="B26" s="24" t="s">
        <v>286</v>
      </c>
      <c r="C26" s="10">
        <v>8</v>
      </c>
      <c r="D26" s="23">
        <v>2800000</v>
      </c>
      <c r="E26" s="16">
        <v>1.3</v>
      </c>
      <c r="F26" s="16">
        <v>1.3</v>
      </c>
    </row>
    <row r="27" spans="1:6">
      <c r="A27" s="22">
        <v>12</v>
      </c>
      <c r="B27" s="24" t="s">
        <v>277</v>
      </c>
      <c r="C27" s="10">
        <v>11</v>
      </c>
      <c r="D27" s="23">
        <v>1885000</v>
      </c>
      <c r="E27" s="16">
        <v>1.3</v>
      </c>
      <c r="F27" s="16">
        <v>1.3</v>
      </c>
    </row>
    <row r="28" spans="1:6" s="41" customFormat="1" ht="16.5" customHeight="1">
      <c r="A28" s="48" t="s">
        <v>179</v>
      </c>
      <c r="B28" s="52" t="s">
        <v>183</v>
      </c>
      <c r="C28" s="10"/>
      <c r="D28" s="23"/>
      <c r="E28" s="16"/>
      <c r="F28" s="40"/>
    </row>
    <row r="29" spans="1:6">
      <c r="A29" s="22">
        <v>1</v>
      </c>
      <c r="B29" s="24" t="s">
        <v>283</v>
      </c>
      <c r="C29" s="10">
        <v>1</v>
      </c>
      <c r="D29" s="23">
        <v>2730000</v>
      </c>
      <c r="E29" s="16">
        <v>1.1000000000000001</v>
      </c>
      <c r="F29" s="16">
        <v>1.1000000000000001</v>
      </c>
    </row>
    <row r="30" spans="1:6" ht="20.25" customHeight="1">
      <c r="A30" s="22">
        <v>2</v>
      </c>
      <c r="B30" s="24" t="s">
        <v>284</v>
      </c>
      <c r="C30" s="10">
        <v>1</v>
      </c>
      <c r="D30" s="23">
        <v>2470000</v>
      </c>
      <c r="E30" s="16">
        <v>1.1000000000000001</v>
      </c>
      <c r="F30" s="16">
        <v>1.1000000000000001</v>
      </c>
    </row>
    <row r="31" spans="1:6">
      <c r="A31" s="22">
        <v>3</v>
      </c>
      <c r="B31" s="24" t="s">
        <v>285</v>
      </c>
      <c r="C31" s="10">
        <v>1</v>
      </c>
      <c r="D31" s="23">
        <v>2210000</v>
      </c>
      <c r="E31" s="16">
        <v>1.1000000000000001</v>
      </c>
      <c r="F31" s="16">
        <v>1.1000000000000001</v>
      </c>
    </row>
    <row r="32" spans="1:6">
      <c r="A32" s="48" t="s">
        <v>180</v>
      </c>
      <c r="B32" s="52" t="s">
        <v>184</v>
      </c>
      <c r="C32" s="10"/>
      <c r="D32" s="23"/>
      <c r="E32" s="16"/>
      <c r="F32" s="39"/>
    </row>
    <row r="33" spans="1:6" s="42" customFormat="1" ht="56.25">
      <c r="A33" s="22">
        <v>1</v>
      </c>
      <c r="B33" s="24" t="s">
        <v>328</v>
      </c>
      <c r="C33" s="10">
        <v>1</v>
      </c>
      <c r="D33" s="23">
        <v>1300000</v>
      </c>
      <c r="E33" s="16">
        <v>1.4</v>
      </c>
      <c r="F33" s="16">
        <v>1.4</v>
      </c>
    </row>
    <row r="34" spans="1:6" ht="37.5">
      <c r="A34" s="22">
        <v>2</v>
      </c>
      <c r="B34" s="24" t="s">
        <v>329</v>
      </c>
      <c r="C34" s="10">
        <v>1</v>
      </c>
      <c r="D34" s="23">
        <v>1100000</v>
      </c>
      <c r="E34" s="16">
        <v>1.4</v>
      </c>
      <c r="F34" s="16">
        <v>1.4</v>
      </c>
    </row>
    <row r="35" spans="1:6" ht="37.5">
      <c r="A35" s="22">
        <v>3</v>
      </c>
      <c r="B35" s="24" t="s">
        <v>330</v>
      </c>
      <c r="C35" s="10">
        <v>1</v>
      </c>
      <c r="D35" s="23">
        <v>1700000</v>
      </c>
      <c r="E35" s="16">
        <v>1.4</v>
      </c>
      <c r="F35" s="16">
        <v>1.4</v>
      </c>
    </row>
    <row r="36" spans="1:6" ht="37.5">
      <c r="A36" s="22">
        <v>4</v>
      </c>
      <c r="B36" s="24" t="s">
        <v>331</v>
      </c>
      <c r="C36" s="10">
        <v>2</v>
      </c>
      <c r="D36" s="23">
        <v>2240000</v>
      </c>
      <c r="E36" s="16">
        <v>1.4</v>
      </c>
      <c r="F36" s="16">
        <v>1.4</v>
      </c>
    </row>
    <row r="37" spans="1:6" ht="56.25">
      <c r="A37" s="22">
        <v>5</v>
      </c>
      <c r="B37" s="24" t="s">
        <v>319</v>
      </c>
      <c r="C37" s="10"/>
      <c r="D37" s="23"/>
      <c r="E37" s="16"/>
      <c r="F37" s="39"/>
    </row>
    <row r="38" spans="1:6" ht="56.25">
      <c r="A38" s="49" t="s">
        <v>216</v>
      </c>
      <c r="B38" s="53" t="s">
        <v>320</v>
      </c>
      <c r="C38" s="10">
        <v>1</v>
      </c>
      <c r="D38" s="23">
        <v>3860000</v>
      </c>
      <c r="E38" s="11">
        <v>1.4</v>
      </c>
      <c r="F38" s="11">
        <v>1.4</v>
      </c>
    </row>
    <row r="39" spans="1:6" ht="75">
      <c r="A39" s="49" t="s">
        <v>216</v>
      </c>
      <c r="B39" s="53" t="s">
        <v>321</v>
      </c>
      <c r="C39" s="10">
        <v>1</v>
      </c>
      <c r="D39" s="23">
        <v>3860000</v>
      </c>
      <c r="E39" s="11">
        <v>1.6</v>
      </c>
      <c r="F39" s="11">
        <v>1.6</v>
      </c>
    </row>
    <row r="40" spans="1:6">
      <c r="A40" s="48" t="s">
        <v>181</v>
      </c>
      <c r="B40" s="52" t="s">
        <v>185</v>
      </c>
      <c r="C40" s="10"/>
      <c r="D40" s="23"/>
      <c r="E40" s="16"/>
      <c r="F40" s="39"/>
    </row>
    <row r="41" spans="1:6" ht="37.5">
      <c r="A41" s="22">
        <v>1</v>
      </c>
      <c r="B41" s="24" t="s">
        <v>307</v>
      </c>
      <c r="C41" s="10">
        <v>1</v>
      </c>
      <c r="D41" s="23">
        <v>720000</v>
      </c>
      <c r="E41" s="16">
        <v>1.2</v>
      </c>
      <c r="F41" s="16">
        <v>1.2</v>
      </c>
    </row>
    <row r="42" spans="1:6">
      <c r="A42" s="48" t="s">
        <v>189</v>
      </c>
      <c r="B42" s="52" t="s">
        <v>17</v>
      </c>
      <c r="C42" s="10"/>
      <c r="D42" s="23"/>
      <c r="E42" s="16"/>
      <c r="F42" s="39"/>
    </row>
    <row r="43" spans="1:6" ht="37.5">
      <c r="A43" s="22">
        <v>1</v>
      </c>
      <c r="B43" s="24" t="s">
        <v>247</v>
      </c>
      <c r="C43" s="10">
        <v>1</v>
      </c>
      <c r="D43" s="23">
        <v>650000</v>
      </c>
      <c r="E43" s="16">
        <v>1.5</v>
      </c>
      <c r="F43" s="16">
        <v>1.5</v>
      </c>
    </row>
    <row r="44" spans="1:6" ht="56.25">
      <c r="A44" s="22">
        <v>2</v>
      </c>
      <c r="B44" s="24" t="s">
        <v>278</v>
      </c>
      <c r="C44" s="10">
        <v>1</v>
      </c>
      <c r="D44" s="23">
        <v>650000</v>
      </c>
      <c r="E44" s="16">
        <v>1.5</v>
      </c>
      <c r="F44" s="16">
        <v>1.5</v>
      </c>
    </row>
    <row r="45" spans="1:6" ht="22.5" customHeight="1">
      <c r="A45" s="22">
        <v>3</v>
      </c>
      <c r="B45" s="24" t="s">
        <v>186</v>
      </c>
      <c r="C45" s="10">
        <v>1</v>
      </c>
      <c r="D45" s="23">
        <v>390000</v>
      </c>
      <c r="E45" s="16">
        <v>1.5</v>
      </c>
      <c r="F45" s="16">
        <v>1.5</v>
      </c>
    </row>
    <row r="46" spans="1:6">
      <c r="A46" s="22">
        <v>4</v>
      </c>
      <c r="B46" s="24" t="s">
        <v>337</v>
      </c>
      <c r="C46" s="10"/>
      <c r="D46" s="23"/>
      <c r="E46" s="16"/>
      <c r="F46" s="39"/>
    </row>
    <row r="47" spans="1:6" ht="37.5">
      <c r="A47" s="22" t="s">
        <v>352</v>
      </c>
      <c r="B47" s="24" t="s">
        <v>339</v>
      </c>
      <c r="C47" s="10">
        <v>1</v>
      </c>
      <c r="D47" s="23">
        <v>360000</v>
      </c>
      <c r="E47" s="16">
        <v>2</v>
      </c>
      <c r="F47" s="16">
        <v>2</v>
      </c>
    </row>
    <row r="48" spans="1:6" ht="56.25">
      <c r="A48" s="22" t="s">
        <v>352</v>
      </c>
      <c r="B48" s="24" t="s">
        <v>336</v>
      </c>
      <c r="C48" s="10">
        <v>1</v>
      </c>
      <c r="D48" s="23">
        <v>300000</v>
      </c>
      <c r="E48" s="11">
        <v>1.2</v>
      </c>
      <c r="F48" s="11">
        <v>1.2</v>
      </c>
    </row>
    <row r="49" spans="1:6">
      <c r="A49" s="22">
        <v>5</v>
      </c>
      <c r="B49" s="24" t="s">
        <v>187</v>
      </c>
      <c r="C49" s="10"/>
      <c r="D49" s="23"/>
      <c r="E49" s="16"/>
      <c r="F49" s="39"/>
    </row>
    <row r="50" spans="1:6" ht="37.5">
      <c r="A50" s="22" t="s">
        <v>352</v>
      </c>
      <c r="B50" s="24" t="s">
        <v>340</v>
      </c>
      <c r="C50" s="10">
        <v>1</v>
      </c>
      <c r="D50" s="23">
        <v>300000</v>
      </c>
      <c r="E50" s="16">
        <v>2</v>
      </c>
      <c r="F50" s="16">
        <v>2</v>
      </c>
    </row>
    <row r="51" spans="1:6" ht="56.25">
      <c r="A51" s="22" t="s">
        <v>352</v>
      </c>
      <c r="B51" s="24" t="s">
        <v>338</v>
      </c>
      <c r="C51" s="10">
        <v>1</v>
      </c>
      <c r="D51" s="26">
        <v>250000</v>
      </c>
      <c r="E51" s="11">
        <v>1.2</v>
      </c>
      <c r="F51" s="11">
        <v>1.2</v>
      </c>
    </row>
    <row r="52" spans="1:6" ht="37.5">
      <c r="A52" s="22">
        <v>6</v>
      </c>
      <c r="B52" s="24" t="s">
        <v>341</v>
      </c>
      <c r="C52" s="10">
        <v>1</v>
      </c>
      <c r="D52" s="23">
        <v>205000</v>
      </c>
      <c r="E52" s="16">
        <v>2.6</v>
      </c>
      <c r="F52" s="16">
        <v>2.6</v>
      </c>
    </row>
    <row r="53" spans="1:6" ht="56.25">
      <c r="A53" s="22">
        <v>7</v>
      </c>
      <c r="B53" s="24" t="s">
        <v>342</v>
      </c>
      <c r="C53" s="10">
        <v>1</v>
      </c>
      <c r="D53" s="23">
        <v>180000</v>
      </c>
      <c r="E53" s="11">
        <v>1.4</v>
      </c>
      <c r="F53" s="11">
        <v>1.4</v>
      </c>
    </row>
    <row r="54" spans="1:6" ht="20.25" customHeight="1">
      <c r="A54" s="22">
        <v>8</v>
      </c>
      <c r="B54" s="24" t="s">
        <v>188</v>
      </c>
      <c r="C54" s="10"/>
      <c r="D54" s="23"/>
      <c r="E54" s="16"/>
      <c r="F54" s="39"/>
    </row>
    <row r="55" spans="1:6" ht="20.25" customHeight="1">
      <c r="A55" s="22" t="s">
        <v>352</v>
      </c>
      <c r="B55" s="24" t="s">
        <v>355</v>
      </c>
      <c r="C55" s="10">
        <v>1</v>
      </c>
      <c r="D55" s="23">
        <v>205000</v>
      </c>
      <c r="E55" s="16">
        <v>2.6</v>
      </c>
      <c r="F55" s="16">
        <v>2.6</v>
      </c>
    </row>
    <row r="56" spans="1:6" ht="63" customHeight="1">
      <c r="A56" s="22" t="s">
        <v>352</v>
      </c>
      <c r="B56" s="24" t="s">
        <v>356</v>
      </c>
      <c r="C56" s="10">
        <v>1</v>
      </c>
      <c r="D56" s="23">
        <v>205000</v>
      </c>
      <c r="E56" s="11">
        <v>1.4</v>
      </c>
      <c r="F56" s="11">
        <v>1.4</v>
      </c>
    </row>
    <row r="57" spans="1:6">
      <c r="A57" s="22">
        <v>9</v>
      </c>
      <c r="B57" s="24" t="s">
        <v>344</v>
      </c>
      <c r="C57" s="10">
        <v>1</v>
      </c>
      <c r="D57" s="23">
        <v>180000</v>
      </c>
      <c r="E57" s="11">
        <v>2.6</v>
      </c>
      <c r="F57" s="11">
        <v>2.6</v>
      </c>
    </row>
    <row r="58" spans="1:6" ht="60" customHeight="1">
      <c r="A58" s="22">
        <v>10</v>
      </c>
      <c r="B58" s="24" t="s">
        <v>343</v>
      </c>
      <c r="C58" s="10">
        <v>1</v>
      </c>
      <c r="D58" s="23">
        <v>144000</v>
      </c>
      <c r="E58" s="11">
        <v>1.4</v>
      </c>
      <c r="F58" s="11">
        <v>1.4</v>
      </c>
    </row>
    <row r="59" spans="1:6" ht="56.25">
      <c r="A59" s="22">
        <v>11</v>
      </c>
      <c r="B59" s="24" t="s">
        <v>287</v>
      </c>
      <c r="C59" s="10">
        <v>1</v>
      </c>
      <c r="D59" s="23">
        <v>916000</v>
      </c>
      <c r="E59" s="16">
        <v>1.4</v>
      </c>
      <c r="F59" s="16">
        <v>1.4</v>
      </c>
    </row>
    <row r="60" spans="1:6">
      <c r="A60" s="22">
        <v>12</v>
      </c>
      <c r="B60" s="24" t="s">
        <v>273</v>
      </c>
      <c r="C60" s="10">
        <v>1</v>
      </c>
      <c r="D60" s="23">
        <v>700000</v>
      </c>
      <c r="E60" s="16">
        <v>1.1000000000000001</v>
      </c>
      <c r="F60" s="16">
        <v>1.1000000000000001</v>
      </c>
    </row>
    <row r="61" spans="1:6" ht="24" customHeight="1">
      <c r="A61" s="22">
        <v>13</v>
      </c>
      <c r="B61" s="24" t="s">
        <v>274</v>
      </c>
      <c r="C61" s="10">
        <v>1</v>
      </c>
      <c r="D61" s="23">
        <v>650000</v>
      </c>
      <c r="E61" s="16">
        <v>1.2</v>
      </c>
      <c r="F61" s="16">
        <v>1.2</v>
      </c>
    </row>
    <row r="62" spans="1:6" ht="37.5">
      <c r="A62" s="22">
        <v>14</v>
      </c>
      <c r="B62" s="24" t="s">
        <v>310</v>
      </c>
      <c r="C62" s="10">
        <v>1</v>
      </c>
      <c r="D62" s="23">
        <v>600000</v>
      </c>
      <c r="E62" s="16">
        <v>1.2</v>
      </c>
      <c r="F62" s="16">
        <v>1.2</v>
      </c>
    </row>
    <row r="63" spans="1:6" ht="21" customHeight="1">
      <c r="A63" s="48" t="s">
        <v>194</v>
      </c>
      <c r="B63" s="52" t="s">
        <v>190</v>
      </c>
      <c r="C63" s="10"/>
      <c r="D63" s="23"/>
      <c r="E63" s="16"/>
      <c r="F63" s="16"/>
    </row>
    <row r="64" spans="1:6" ht="37.5">
      <c r="A64" s="22">
        <v>1</v>
      </c>
      <c r="B64" s="24" t="s">
        <v>191</v>
      </c>
      <c r="C64" s="10">
        <v>1</v>
      </c>
      <c r="D64" s="23">
        <v>1300000</v>
      </c>
      <c r="E64" s="16">
        <v>1.2</v>
      </c>
      <c r="F64" s="16">
        <v>1.2</v>
      </c>
    </row>
    <row r="65" spans="1:7" ht="37.5">
      <c r="A65" s="22">
        <v>2</v>
      </c>
      <c r="B65" s="24" t="s">
        <v>192</v>
      </c>
      <c r="C65" s="10">
        <v>1</v>
      </c>
      <c r="D65" s="23">
        <v>1885000</v>
      </c>
      <c r="E65" s="16">
        <v>1.2</v>
      </c>
      <c r="F65" s="16">
        <v>1.2</v>
      </c>
    </row>
    <row r="66" spans="1:7" ht="37.5">
      <c r="A66" s="22">
        <v>3</v>
      </c>
      <c r="B66" s="24" t="s">
        <v>193</v>
      </c>
      <c r="C66" s="10">
        <v>1</v>
      </c>
      <c r="D66" s="23">
        <v>1040000</v>
      </c>
      <c r="E66" s="16">
        <v>1.2</v>
      </c>
      <c r="F66" s="16">
        <v>1.2</v>
      </c>
    </row>
    <row r="67" spans="1:7">
      <c r="A67" s="48" t="s">
        <v>332</v>
      </c>
      <c r="B67" s="52" t="s">
        <v>195</v>
      </c>
      <c r="C67" s="10"/>
      <c r="D67" s="23"/>
      <c r="E67" s="16"/>
      <c r="F67" s="16"/>
    </row>
    <row r="68" spans="1:7">
      <c r="A68" s="22"/>
      <c r="B68" s="24" t="s">
        <v>196</v>
      </c>
      <c r="C68" s="39"/>
      <c r="D68" s="39"/>
      <c r="E68" s="16">
        <v>1.2</v>
      </c>
      <c r="F68" s="16"/>
      <c r="G68" s="123" t="s">
        <v>397</v>
      </c>
    </row>
    <row r="69" spans="1:7" ht="56.25">
      <c r="A69" s="22"/>
      <c r="B69" s="115" t="s">
        <v>396</v>
      </c>
      <c r="C69" s="10">
        <v>1</v>
      </c>
      <c r="D69" s="23">
        <v>650000</v>
      </c>
      <c r="E69" s="16"/>
      <c r="F69" s="16">
        <v>2.1</v>
      </c>
      <c r="G69" s="123"/>
    </row>
    <row r="70" spans="1:7" ht="56.25">
      <c r="A70" s="22"/>
      <c r="B70" s="115" t="s">
        <v>398</v>
      </c>
      <c r="C70" s="10">
        <v>1</v>
      </c>
      <c r="D70" s="23">
        <v>650000</v>
      </c>
      <c r="E70" s="16"/>
      <c r="F70" s="16">
        <v>1.2</v>
      </c>
      <c r="G70" s="123"/>
    </row>
    <row r="71" spans="1:7" ht="18.75" customHeight="1">
      <c r="A71" s="48" t="s">
        <v>333</v>
      </c>
      <c r="B71" s="52" t="s">
        <v>334</v>
      </c>
      <c r="C71" s="20"/>
      <c r="D71" s="38"/>
      <c r="E71" s="16"/>
      <c r="F71" s="16"/>
    </row>
    <row r="72" spans="1:7" ht="19.5">
      <c r="A72" s="50" t="s">
        <v>352</v>
      </c>
      <c r="B72" s="24" t="s">
        <v>335</v>
      </c>
      <c r="C72" s="10">
        <v>1</v>
      </c>
      <c r="D72" s="23">
        <v>1400000</v>
      </c>
      <c r="E72" s="11">
        <v>1.1000000000000001</v>
      </c>
      <c r="F72" s="11">
        <v>1.1000000000000001</v>
      </c>
    </row>
    <row r="73" spans="1:7" ht="42.75" customHeight="1">
      <c r="A73" s="25"/>
      <c r="B73" s="54"/>
      <c r="C73" s="18"/>
      <c r="D73" s="18"/>
      <c r="E73" s="18"/>
    </row>
    <row r="74" spans="1:7" ht="18.75" customHeight="1">
      <c r="A74" s="125"/>
      <c r="B74" s="125"/>
      <c r="C74" s="124"/>
      <c r="D74" s="124"/>
      <c r="E74" s="124"/>
    </row>
    <row r="75" spans="1:7" ht="12.75" customHeight="1">
      <c r="A75" s="121"/>
      <c r="B75" s="122"/>
    </row>
    <row r="76" spans="1:7" ht="14.25" customHeight="1">
      <c r="A76" s="121"/>
      <c r="B76" s="122"/>
    </row>
    <row r="78" spans="1:7" ht="18.75" customHeight="1">
      <c r="B78" s="55"/>
      <c r="C78" s="44"/>
    </row>
    <row r="79" spans="1:7">
      <c r="B79" s="56"/>
      <c r="D79" s="36"/>
    </row>
    <row r="80" spans="1:7" ht="18.75" customHeight="1">
      <c r="B80" s="57"/>
      <c r="C80" s="45"/>
    </row>
  </sheetData>
  <mergeCells count="12">
    <mergeCell ref="A75:B75"/>
    <mergeCell ref="G68:G70"/>
    <mergeCell ref="A76:B76"/>
    <mergeCell ref="C74:E74"/>
    <mergeCell ref="B3:B4"/>
    <mergeCell ref="A74:B74"/>
    <mergeCell ref="A3:A4"/>
    <mergeCell ref="B1:D1"/>
    <mergeCell ref="E3:E4"/>
    <mergeCell ref="D3:D4"/>
    <mergeCell ref="C3:C4"/>
    <mergeCell ref="F3:F4"/>
  </mergeCells>
  <phoneticPr fontId="4" type="noConversion"/>
  <pageMargins left="0.5" right="0.25" top="0.5" bottom="0.5" header="0.25" footer="0"/>
  <pageSetup paperSize="9"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dimension ref="A1:I332"/>
  <sheetViews>
    <sheetView tabSelected="1" view="pageLayout" workbookViewId="0">
      <selection activeCell="H4" sqref="H4"/>
    </sheetView>
  </sheetViews>
  <sheetFormatPr defaultRowHeight="18.75"/>
  <cols>
    <col min="1" max="1" width="5.85546875" style="65" customWidth="1"/>
    <col min="2" max="2" width="60.85546875" style="75" customWidth="1"/>
    <col min="3" max="3" width="6.28515625" style="33" customWidth="1"/>
    <col min="4" max="4" width="14" style="97" customWidth="1"/>
    <col min="5" max="5" width="8.85546875" style="3" hidden="1" customWidth="1"/>
    <col min="6" max="6" width="8.28515625" style="77" customWidth="1"/>
    <col min="7" max="7" width="9.140625" style="77"/>
    <col min="8" max="8" width="14.5703125" style="134" bestFit="1" customWidth="1"/>
    <col min="9" max="9" width="12.42578125" style="77" customWidth="1"/>
    <col min="10" max="16384" width="9.140625" style="77"/>
  </cols>
  <sheetData>
    <row r="1" spans="1:8" ht="26.25" customHeight="1">
      <c r="A1" s="27" t="s">
        <v>324</v>
      </c>
      <c r="B1" s="129" t="s">
        <v>394</v>
      </c>
      <c r="C1" s="129"/>
      <c r="D1" s="129"/>
      <c r="E1" s="129"/>
    </row>
    <row r="2" spans="1:8" ht="11.25" customHeight="1">
      <c r="A2" s="58"/>
      <c r="B2" s="66"/>
      <c r="C2" s="126"/>
      <c r="D2" s="126"/>
      <c r="E2" s="9"/>
    </row>
    <row r="3" spans="1:8" ht="56.25" customHeight="1">
      <c r="A3" s="117" t="s">
        <v>0</v>
      </c>
      <c r="B3" s="117" t="s">
        <v>2</v>
      </c>
      <c r="C3" s="127" t="s">
        <v>1</v>
      </c>
      <c r="D3" s="117" t="s">
        <v>323</v>
      </c>
      <c r="E3" s="117" t="s">
        <v>389</v>
      </c>
      <c r="F3" s="117" t="s">
        <v>399</v>
      </c>
      <c r="G3" s="93" t="s">
        <v>400</v>
      </c>
      <c r="H3" s="135" t="s">
        <v>401</v>
      </c>
    </row>
    <row r="4" spans="1:8" ht="10.5" customHeight="1">
      <c r="A4" s="118"/>
      <c r="B4" s="118"/>
      <c r="C4" s="128"/>
      <c r="D4" s="118"/>
      <c r="E4" s="118"/>
      <c r="F4" s="118"/>
      <c r="G4" s="93"/>
      <c r="H4" s="135"/>
    </row>
    <row r="5" spans="1:8">
      <c r="A5" s="59">
        <v>1</v>
      </c>
      <c r="B5" s="67" t="s">
        <v>3</v>
      </c>
      <c r="C5" s="28"/>
      <c r="D5" s="29"/>
      <c r="E5" s="11"/>
      <c r="F5" s="78"/>
      <c r="G5" s="93"/>
      <c r="H5" s="135"/>
    </row>
    <row r="6" spans="1:8">
      <c r="A6" s="60" t="s">
        <v>177</v>
      </c>
      <c r="B6" s="68" t="s">
        <v>4</v>
      </c>
      <c r="C6" s="28"/>
      <c r="D6" s="29"/>
      <c r="E6" s="11"/>
      <c r="F6" s="78"/>
      <c r="G6" s="93"/>
      <c r="H6" s="135"/>
    </row>
    <row r="7" spans="1:8" ht="37.5">
      <c r="A7" s="60"/>
      <c r="B7" s="69" t="s">
        <v>10</v>
      </c>
      <c r="C7" s="30">
        <v>1</v>
      </c>
      <c r="D7" s="79">
        <v>1300000</v>
      </c>
      <c r="E7" s="11">
        <v>1.2</v>
      </c>
      <c r="F7" s="11">
        <v>1.2</v>
      </c>
      <c r="G7" s="93"/>
      <c r="H7" s="135"/>
    </row>
    <row r="8" spans="1:8" ht="37.5">
      <c r="A8" s="60"/>
      <c r="B8" s="69" t="s">
        <v>5</v>
      </c>
      <c r="C8" s="30">
        <v>2</v>
      </c>
      <c r="D8" s="79">
        <v>1280000</v>
      </c>
      <c r="E8" s="11">
        <v>1.3</v>
      </c>
      <c r="F8" s="11">
        <v>1.3</v>
      </c>
      <c r="G8" s="93"/>
      <c r="H8" s="135"/>
    </row>
    <row r="9" spans="1:8" ht="37.5">
      <c r="A9" s="60"/>
      <c r="B9" s="69" t="s">
        <v>6</v>
      </c>
      <c r="C9" s="30">
        <v>1</v>
      </c>
      <c r="D9" s="79">
        <v>1300000</v>
      </c>
      <c r="E9" s="11">
        <v>1.5</v>
      </c>
      <c r="F9" s="11">
        <v>1.5</v>
      </c>
      <c r="G9" s="93"/>
      <c r="H9" s="135"/>
    </row>
    <row r="10" spans="1:8" ht="37.5">
      <c r="A10" s="60"/>
      <c r="B10" s="69" t="s">
        <v>7</v>
      </c>
      <c r="C10" s="30">
        <v>3</v>
      </c>
      <c r="D10" s="79">
        <v>1100000</v>
      </c>
      <c r="E10" s="11">
        <v>1.3</v>
      </c>
      <c r="F10" s="11">
        <v>1.3</v>
      </c>
      <c r="G10" s="93"/>
      <c r="H10" s="135"/>
    </row>
    <row r="11" spans="1:8" ht="37.5">
      <c r="A11" s="60"/>
      <c r="B11" s="69" t="s">
        <v>8</v>
      </c>
      <c r="C11" s="30">
        <v>4</v>
      </c>
      <c r="D11" s="79">
        <v>900000</v>
      </c>
      <c r="E11" s="11">
        <v>1.3</v>
      </c>
      <c r="F11" s="11">
        <v>1.3</v>
      </c>
      <c r="G11" s="93"/>
      <c r="H11" s="135"/>
    </row>
    <row r="12" spans="1:8" ht="37.5">
      <c r="A12" s="60"/>
      <c r="B12" s="69" t="s">
        <v>9</v>
      </c>
      <c r="C12" s="30">
        <v>5</v>
      </c>
      <c r="D12" s="79">
        <v>500000</v>
      </c>
      <c r="E12" s="11">
        <v>1.2</v>
      </c>
      <c r="F12" s="11">
        <v>1.2</v>
      </c>
      <c r="G12" s="93"/>
      <c r="H12" s="135"/>
    </row>
    <row r="13" spans="1:8">
      <c r="A13" s="60" t="s">
        <v>178</v>
      </c>
      <c r="B13" s="68" t="s">
        <v>11</v>
      </c>
      <c r="C13" s="30"/>
      <c r="D13" s="80"/>
      <c r="E13" s="11"/>
      <c r="F13" s="78"/>
      <c r="G13" s="93"/>
      <c r="H13" s="135"/>
    </row>
    <row r="14" spans="1:8" ht="37.5">
      <c r="A14" s="60"/>
      <c r="B14" s="69" t="s">
        <v>12</v>
      </c>
      <c r="C14" s="30">
        <v>1</v>
      </c>
      <c r="D14" s="79">
        <v>1150000</v>
      </c>
      <c r="E14" s="11">
        <v>1.2</v>
      </c>
      <c r="F14" s="11">
        <v>1.2</v>
      </c>
      <c r="G14" s="93"/>
      <c r="H14" s="135"/>
    </row>
    <row r="15" spans="1:8" ht="42.75" customHeight="1">
      <c r="A15" s="60"/>
      <c r="B15" s="69" t="s">
        <v>13</v>
      </c>
      <c r="C15" s="30">
        <v>2</v>
      </c>
      <c r="D15" s="79">
        <v>1100000</v>
      </c>
      <c r="E15" s="11">
        <v>1.2</v>
      </c>
      <c r="F15" s="11">
        <v>1.2</v>
      </c>
      <c r="G15" s="93"/>
      <c r="H15" s="135"/>
    </row>
    <row r="16" spans="1:8" ht="37.5">
      <c r="A16" s="60"/>
      <c r="B16" s="69" t="s">
        <v>14</v>
      </c>
      <c r="C16" s="30">
        <v>3</v>
      </c>
      <c r="D16" s="79">
        <v>1050000</v>
      </c>
      <c r="E16" s="11">
        <v>1.2</v>
      </c>
      <c r="F16" s="11">
        <v>1.2</v>
      </c>
      <c r="G16" s="93"/>
      <c r="H16" s="135"/>
    </row>
    <row r="17" spans="1:8" ht="37.5">
      <c r="A17" s="60"/>
      <c r="B17" s="69" t="s">
        <v>15</v>
      </c>
      <c r="C17" s="30">
        <v>4</v>
      </c>
      <c r="D17" s="79">
        <v>550000</v>
      </c>
      <c r="E17" s="11">
        <v>1.1000000000000001</v>
      </c>
      <c r="F17" s="11">
        <v>1.1000000000000001</v>
      </c>
      <c r="G17" s="93"/>
      <c r="H17" s="135"/>
    </row>
    <row r="18" spans="1:8">
      <c r="A18" s="60"/>
      <c r="B18" s="69" t="s">
        <v>16</v>
      </c>
      <c r="C18" s="30">
        <v>4</v>
      </c>
      <c r="D18" s="80">
        <v>550000</v>
      </c>
      <c r="E18" s="11">
        <v>1.1000000000000001</v>
      </c>
      <c r="F18" s="11">
        <v>1.1000000000000001</v>
      </c>
      <c r="G18" s="93"/>
      <c r="H18" s="135"/>
    </row>
    <row r="19" spans="1:8" s="82" customFormat="1">
      <c r="A19" s="60" t="s">
        <v>179</v>
      </c>
      <c r="B19" s="68" t="s">
        <v>234</v>
      </c>
      <c r="C19" s="30"/>
      <c r="D19" s="80"/>
      <c r="E19" s="11"/>
      <c r="F19" s="81"/>
      <c r="G19" s="139"/>
      <c r="H19" s="140"/>
    </row>
    <row r="20" spans="1:8" ht="46.5" customHeight="1">
      <c r="A20" s="10">
        <v>1</v>
      </c>
      <c r="B20" s="69" t="s">
        <v>24</v>
      </c>
      <c r="C20" s="30">
        <v>1</v>
      </c>
      <c r="D20" s="80">
        <v>550000</v>
      </c>
      <c r="E20" s="11">
        <v>1.2</v>
      </c>
      <c r="F20" s="11">
        <v>1.2</v>
      </c>
      <c r="G20" s="93"/>
      <c r="H20" s="135"/>
    </row>
    <row r="21" spans="1:8" ht="37.5">
      <c r="A21" s="10">
        <v>2</v>
      </c>
      <c r="B21" s="69" t="s">
        <v>25</v>
      </c>
      <c r="C21" s="30" t="s">
        <v>315</v>
      </c>
      <c r="D21" s="80">
        <v>470000</v>
      </c>
      <c r="E21" s="11">
        <v>1.2</v>
      </c>
      <c r="F21" s="11">
        <v>1.2</v>
      </c>
      <c r="G21" s="93"/>
      <c r="H21" s="135"/>
    </row>
    <row r="22" spans="1:8" s="83" customFormat="1" ht="19.5">
      <c r="A22" s="10">
        <v>3</v>
      </c>
      <c r="B22" s="99" t="s">
        <v>326</v>
      </c>
      <c r="C22" s="30" t="s">
        <v>327</v>
      </c>
      <c r="D22" s="80">
        <v>550000</v>
      </c>
      <c r="E22" s="11">
        <v>1</v>
      </c>
      <c r="F22" s="11">
        <v>1</v>
      </c>
      <c r="G22" s="141"/>
      <c r="H22" s="142"/>
    </row>
    <row r="23" spans="1:8">
      <c r="A23" s="10">
        <v>4</v>
      </c>
      <c r="B23" s="69" t="s">
        <v>21</v>
      </c>
      <c r="C23" s="30" t="s">
        <v>315</v>
      </c>
      <c r="D23" s="79">
        <v>480000</v>
      </c>
      <c r="E23" s="11">
        <v>1.2</v>
      </c>
      <c r="F23" s="11">
        <v>1.2</v>
      </c>
      <c r="G23" s="93"/>
      <c r="H23" s="135"/>
    </row>
    <row r="24" spans="1:8" ht="37.5">
      <c r="A24" s="10">
        <v>5</v>
      </c>
      <c r="B24" s="69" t="s">
        <v>20</v>
      </c>
      <c r="C24" s="30" t="s">
        <v>315</v>
      </c>
      <c r="D24" s="80">
        <v>500000</v>
      </c>
      <c r="E24" s="11">
        <v>1.2</v>
      </c>
      <c r="F24" s="11">
        <v>1.2</v>
      </c>
      <c r="G24" s="93"/>
      <c r="H24" s="135"/>
    </row>
    <row r="25" spans="1:8" ht="37.5">
      <c r="A25" s="10">
        <v>6</v>
      </c>
      <c r="B25" s="69" t="s">
        <v>19</v>
      </c>
      <c r="C25" s="30" t="s">
        <v>315</v>
      </c>
      <c r="D25" s="80">
        <v>450000</v>
      </c>
      <c r="E25" s="11">
        <v>1.2</v>
      </c>
      <c r="F25" s="11">
        <v>1.2</v>
      </c>
      <c r="G25" s="93"/>
      <c r="H25" s="135"/>
    </row>
    <row r="26" spans="1:8">
      <c r="A26" s="10">
        <v>7</v>
      </c>
      <c r="B26" s="70" t="s">
        <v>231</v>
      </c>
      <c r="C26" s="30" t="s">
        <v>315</v>
      </c>
      <c r="D26" s="79">
        <v>480000</v>
      </c>
      <c r="E26" s="11">
        <v>1.1000000000000001</v>
      </c>
      <c r="F26" s="11">
        <v>1.1000000000000001</v>
      </c>
      <c r="G26" s="93"/>
      <c r="H26" s="135"/>
    </row>
    <row r="27" spans="1:8" ht="37.5">
      <c r="A27" s="10">
        <v>8</v>
      </c>
      <c r="B27" s="69" t="s">
        <v>18</v>
      </c>
      <c r="C27" s="30" t="s">
        <v>315</v>
      </c>
      <c r="D27" s="80">
        <v>480000</v>
      </c>
      <c r="E27" s="11">
        <v>1.2</v>
      </c>
      <c r="F27" s="11">
        <v>1.2</v>
      </c>
      <c r="G27" s="93"/>
      <c r="H27" s="135"/>
    </row>
    <row r="28" spans="1:8" ht="37.5">
      <c r="A28" s="10">
        <v>9</v>
      </c>
      <c r="B28" s="69" t="s">
        <v>22</v>
      </c>
      <c r="C28" s="30" t="s">
        <v>315</v>
      </c>
      <c r="D28" s="79">
        <v>480000</v>
      </c>
      <c r="E28" s="11">
        <v>1.1000000000000001</v>
      </c>
      <c r="F28" s="11">
        <v>1.1000000000000001</v>
      </c>
      <c r="G28" s="93"/>
      <c r="H28" s="135"/>
    </row>
    <row r="29" spans="1:8">
      <c r="A29" s="60" t="s">
        <v>179</v>
      </c>
      <c r="B29" s="68" t="s">
        <v>17</v>
      </c>
      <c r="C29" s="30"/>
      <c r="D29" s="29"/>
      <c r="E29" s="11"/>
      <c r="F29" s="78"/>
      <c r="G29" s="93"/>
      <c r="H29" s="135"/>
    </row>
    <row r="30" spans="1:8">
      <c r="A30" s="10">
        <v>1</v>
      </c>
      <c r="B30" s="69" t="s">
        <v>346</v>
      </c>
      <c r="C30" s="30">
        <v>1</v>
      </c>
      <c r="D30" s="79">
        <v>430000</v>
      </c>
      <c r="E30" s="11">
        <v>1.2</v>
      </c>
      <c r="F30" s="11">
        <v>1.2</v>
      </c>
      <c r="G30" s="93"/>
      <c r="H30" s="135"/>
    </row>
    <row r="31" spans="1:8" ht="37.5">
      <c r="A31" s="10">
        <v>2</v>
      </c>
      <c r="B31" s="69" t="s">
        <v>347</v>
      </c>
      <c r="C31" s="30" t="s">
        <v>315</v>
      </c>
      <c r="D31" s="79">
        <v>350000</v>
      </c>
      <c r="E31" s="11">
        <v>1.1000000000000001</v>
      </c>
      <c r="F31" s="11">
        <v>1.1000000000000001</v>
      </c>
      <c r="G31" s="93"/>
      <c r="H31" s="135"/>
    </row>
    <row r="32" spans="1:8">
      <c r="A32" s="10">
        <v>3</v>
      </c>
      <c r="B32" s="69" t="s">
        <v>348</v>
      </c>
      <c r="C32" s="30" t="s">
        <v>315</v>
      </c>
      <c r="D32" s="80">
        <v>300000</v>
      </c>
      <c r="E32" s="11">
        <v>1.1000000000000001</v>
      </c>
      <c r="F32" s="11">
        <v>1.1000000000000001</v>
      </c>
      <c r="G32" s="93"/>
      <c r="H32" s="135"/>
    </row>
    <row r="33" spans="1:8">
      <c r="A33" s="10">
        <v>4</v>
      </c>
      <c r="B33" s="69" t="s">
        <v>232</v>
      </c>
      <c r="C33" s="30" t="s">
        <v>315</v>
      </c>
      <c r="D33" s="80">
        <v>350000</v>
      </c>
      <c r="E33" s="11">
        <v>1.1000000000000001</v>
      </c>
      <c r="F33" s="11">
        <v>1.1000000000000001</v>
      </c>
      <c r="G33" s="93"/>
      <c r="H33" s="135"/>
    </row>
    <row r="34" spans="1:8">
      <c r="A34" s="10">
        <v>5</v>
      </c>
      <c r="B34" s="69" t="s">
        <v>233</v>
      </c>
      <c r="C34" s="30" t="s">
        <v>315</v>
      </c>
      <c r="D34" s="80">
        <v>240000</v>
      </c>
      <c r="E34" s="11">
        <v>1.1000000000000001</v>
      </c>
      <c r="F34" s="11">
        <v>1.1000000000000001</v>
      </c>
      <c r="G34" s="93"/>
      <c r="H34" s="135"/>
    </row>
    <row r="35" spans="1:8">
      <c r="A35" s="10">
        <v>6</v>
      </c>
      <c r="B35" s="69" t="s">
        <v>197</v>
      </c>
      <c r="C35" s="30" t="s">
        <v>315</v>
      </c>
      <c r="D35" s="80">
        <v>170000</v>
      </c>
      <c r="E35" s="11">
        <v>1.1000000000000001</v>
      </c>
      <c r="F35" s="11">
        <v>1.1000000000000001</v>
      </c>
      <c r="G35" s="93"/>
      <c r="H35" s="135"/>
    </row>
    <row r="36" spans="1:8">
      <c r="A36" s="10">
        <v>7</v>
      </c>
      <c r="B36" s="69" t="s">
        <v>198</v>
      </c>
      <c r="C36" s="30" t="s">
        <v>315</v>
      </c>
      <c r="D36" s="80">
        <v>160000</v>
      </c>
      <c r="E36" s="11">
        <v>1.1000000000000001</v>
      </c>
      <c r="F36" s="11">
        <v>1.1000000000000001</v>
      </c>
      <c r="G36" s="93"/>
      <c r="H36" s="135"/>
    </row>
    <row r="37" spans="1:8">
      <c r="A37" s="10">
        <v>8</v>
      </c>
      <c r="B37" s="69" t="s">
        <v>102</v>
      </c>
      <c r="C37" s="30" t="s">
        <v>315</v>
      </c>
      <c r="D37" s="80">
        <v>100000</v>
      </c>
      <c r="E37" s="11">
        <v>1</v>
      </c>
      <c r="F37" s="11">
        <v>1</v>
      </c>
      <c r="G37" s="93"/>
      <c r="H37" s="135"/>
    </row>
    <row r="38" spans="1:8" ht="37.5">
      <c r="A38" s="10">
        <v>9</v>
      </c>
      <c r="B38" s="69" t="s">
        <v>250</v>
      </c>
      <c r="C38" s="30" t="s">
        <v>315</v>
      </c>
      <c r="D38" s="80">
        <v>70000</v>
      </c>
      <c r="E38" s="11">
        <v>1</v>
      </c>
      <c r="F38" s="11">
        <v>1</v>
      </c>
      <c r="G38" s="93"/>
      <c r="H38" s="135"/>
    </row>
    <row r="39" spans="1:8">
      <c r="A39" s="59">
        <v>2</v>
      </c>
      <c r="B39" s="67" t="s">
        <v>26</v>
      </c>
      <c r="C39" s="28"/>
      <c r="D39" s="84"/>
      <c r="E39" s="11"/>
      <c r="F39" s="78"/>
      <c r="G39" s="93"/>
      <c r="H39" s="135"/>
    </row>
    <row r="40" spans="1:8" s="82" customFormat="1">
      <c r="A40" s="60" t="s">
        <v>177</v>
      </c>
      <c r="B40" s="68" t="s">
        <v>27</v>
      </c>
      <c r="C40" s="28"/>
      <c r="D40" s="84"/>
      <c r="E40" s="11"/>
      <c r="F40" s="81"/>
      <c r="G40" s="139"/>
      <c r="H40" s="140"/>
    </row>
    <row r="41" spans="1:8" ht="24.75" customHeight="1">
      <c r="A41" s="10"/>
      <c r="B41" s="69" t="s">
        <v>28</v>
      </c>
      <c r="C41" s="31">
        <v>1</v>
      </c>
      <c r="D41" s="80">
        <v>1500000</v>
      </c>
      <c r="E41" s="11">
        <v>1.2</v>
      </c>
      <c r="F41" s="11">
        <v>1.2</v>
      </c>
      <c r="G41" s="93"/>
      <c r="H41" s="135"/>
    </row>
    <row r="42" spans="1:8" ht="37.5">
      <c r="A42" s="10"/>
      <c r="B42" s="69" t="s">
        <v>244</v>
      </c>
      <c r="C42" s="31">
        <v>3</v>
      </c>
      <c r="D42" s="80">
        <v>1000000</v>
      </c>
      <c r="E42" s="11">
        <v>1.2</v>
      </c>
      <c r="F42" s="11">
        <v>1.2</v>
      </c>
      <c r="G42" s="93"/>
      <c r="H42" s="135"/>
    </row>
    <row r="43" spans="1:8" ht="37.5">
      <c r="A43" s="85"/>
      <c r="B43" s="69" t="s">
        <v>29</v>
      </c>
      <c r="C43" s="31">
        <v>2</v>
      </c>
      <c r="D43" s="80">
        <v>1400000</v>
      </c>
      <c r="E43" s="11">
        <v>1.2</v>
      </c>
      <c r="F43" s="11">
        <v>1.2</v>
      </c>
      <c r="G43" s="93"/>
      <c r="H43" s="135"/>
    </row>
    <row r="44" spans="1:8">
      <c r="A44" s="60"/>
      <c r="B44" s="69" t="s">
        <v>256</v>
      </c>
      <c r="C44" s="31">
        <v>4</v>
      </c>
      <c r="D44" s="80">
        <v>750000</v>
      </c>
      <c r="E44" s="11">
        <v>1.2</v>
      </c>
      <c r="F44" s="11">
        <v>1.2</v>
      </c>
      <c r="G44" s="93"/>
      <c r="H44" s="135"/>
    </row>
    <row r="45" spans="1:8">
      <c r="A45" s="10"/>
      <c r="B45" s="69" t="s">
        <v>30</v>
      </c>
      <c r="C45" s="31">
        <v>5</v>
      </c>
      <c r="D45" s="80">
        <v>650000</v>
      </c>
      <c r="E45" s="11">
        <v>1.2</v>
      </c>
      <c r="F45" s="11">
        <v>1.2</v>
      </c>
      <c r="G45" s="93"/>
      <c r="H45" s="135"/>
    </row>
    <row r="46" spans="1:8">
      <c r="A46" s="60" t="s">
        <v>178</v>
      </c>
      <c r="B46" s="68" t="s">
        <v>11</v>
      </c>
      <c r="C46" s="31"/>
      <c r="D46" s="80"/>
      <c r="E46" s="11"/>
      <c r="F46" s="11"/>
      <c r="G46" s="93"/>
      <c r="H46" s="135"/>
    </row>
    <row r="47" spans="1:8" ht="37.5">
      <c r="A47" s="10"/>
      <c r="B47" s="69" t="s">
        <v>257</v>
      </c>
      <c r="C47" s="31">
        <v>1</v>
      </c>
      <c r="D47" s="80">
        <v>550000</v>
      </c>
      <c r="E47" s="11">
        <v>1.2</v>
      </c>
      <c r="F47" s="11">
        <v>1.2</v>
      </c>
      <c r="G47" s="93"/>
      <c r="H47" s="135"/>
    </row>
    <row r="48" spans="1:8" ht="37.5">
      <c r="A48" s="10"/>
      <c r="B48" s="69" t="s">
        <v>291</v>
      </c>
      <c r="C48" s="31">
        <v>2</v>
      </c>
      <c r="D48" s="80">
        <v>500000</v>
      </c>
      <c r="E48" s="11">
        <v>1.1000000000000001</v>
      </c>
      <c r="F48" s="11">
        <v>1.1000000000000001</v>
      </c>
      <c r="G48" s="93"/>
      <c r="H48" s="135"/>
    </row>
    <row r="49" spans="1:8">
      <c r="A49" s="60"/>
      <c r="B49" s="69" t="s">
        <v>31</v>
      </c>
      <c r="C49" s="31">
        <v>2</v>
      </c>
      <c r="D49" s="80">
        <v>500000</v>
      </c>
      <c r="E49" s="11">
        <v>1.1000000000000001</v>
      </c>
      <c r="F49" s="11">
        <v>1.1000000000000001</v>
      </c>
      <c r="G49" s="93"/>
      <c r="H49" s="135"/>
    </row>
    <row r="50" spans="1:8">
      <c r="A50" s="60" t="s">
        <v>179</v>
      </c>
      <c r="B50" s="68" t="s">
        <v>32</v>
      </c>
      <c r="C50" s="31"/>
      <c r="D50" s="84"/>
      <c r="E50" s="11"/>
      <c r="F50" s="11"/>
      <c r="G50" s="93"/>
      <c r="H50" s="135"/>
    </row>
    <row r="51" spans="1:8">
      <c r="A51" s="10"/>
      <c r="B51" s="69" t="s">
        <v>33</v>
      </c>
      <c r="C51" s="31" t="s">
        <v>315</v>
      </c>
      <c r="D51" s="86">
        <v>110000</v>
      </c>
      <c r="E51" s="11">
        <v>1.1000000000000001</v>
      </c>
      <c r="F51" s="11">
        <v>1.1000000000000001</v>
      </c>
      <c r="G51" s="93"/>
      <c r="H51" s="135"/>
    </row>
    <row r="52" spans="1:8">
      <c r="A52" s="10"/>
      <c r="B52" s="69" t="s">
        <v>264</v>
      </c>
      <c r="C52" s="31" t="s">
        <v>315</v>
      </c>
      <c r="D52" s="86">
        <v>75000</v>
      </c>
      <c r="E52" s="11">
        <v>1.2</v>
      </c>
      <c r="F52" s="11">
        <v>1.2</v>
      </c>
      <c r="G52" s="93"/>
      <c r="H52" s="135"/>
    </row>
    <row r="53" spans="1:8">
      <c r="A53" s="60"/>
      <c r="B53" s="69" t="s">
        <v>34</v>
      </c>
      <c r="C53" s="31" t="s">
        <v>315</v>
      </c>
      <c r="D53" s="86">
        <v>60000</v>
      </c>
      <c r="E53" s="11">
        <v>1.1000000000000001</v>
      </c>
      <c r="F53" s="11">
        <v>1.1000000000000001</v>
      </c>
      <c r="G53" s="93"/>
      <c r="H53" s="135"/>
    </row>
    <row r="54" spans="1:8">
      <c r="A54" s="60" t="s">
        <v>180</v>
      </c>
      <c r="B54" s="68" t="s">
        <v>35</v>
      </c>
      <c r="C54" s="31"/>
      <c r="D54" s="86"/>
      <c r="E54" s="11"/>
      <c r="F54" s="11"/>
      <c r="G54" s="93"/>
      <c r="H54" s="135"/>
    </row>
    <row r="55" spans="1:8" ht="37.5">
      <c r="A55" s="10"/>
      <c r="B55" s="69" t="s">
        <v>298</v>
      </c>
      <c r="C55" s="31">
        <v>1</v>
      </c>
      <c r="D55" s="86">
        <v>135000</v>
      </c>
      <c r="E55" s="11">
        <v>1.1000000000000001</v>
      </c>
      <c r="F55" s="11">
        <v>1.1000000000000001</v>
      </c>
      <c r="G55" s="93"/>
      <c r="H55" s="135"/>
    </row>
    <row r="56" spans="1:8" ht="37.5">
      <c r="A56" s="10"/>
      <c r="B56" s="69" t="s">
        <v>299</v>
      </c>
      <c r="C56" s="31" t="s">
        <v>315</v>
      </c>
      <c r="D56" s="86">
        <v>135000</v>
      </c>
      <c r="E56" s="11">
        <v>1.1000000000000001</v>
      </c>
      <c r="F56" s="11">
        <v>1.1000000000000001</v>
      </c>
      <c r="G56" s="93"/>
      <c r="H56" s="135"/>
    </row>
    <row r="57" spans="1:8">
      <c r="A57" s="59">
        <v>3</v>
      </c>
      <c r="B57" s="67" t="s">
        <v>36</v>
      </c>
      <c r="C57" s="28"/>
      <c r="D57" s="86"/>
      <c r="E57" s="11"/>
      <c r="F57" s="78"/>
      <c r="G57" s="93"/>
      <c r="H57" s="135"/>
    </row>
    <row r="58" spans="1:8">
      <c r="A58" s="60" t="s">
        <v>177</v>
      </c>
      <c r="B58" s="68" t="s">
        <v>4</v>
      </c>
      <c r="C58" s="28"/>
      <c r="D58" s="86"/>
      <c r="E58" s="11"/>
      <c r="F58" s="78"/>
      <c r="G58" s="93"/>
      <c r="H58" s="135"/>
    </row>
    <row r="59" spans="1:8" ht="30.75" customHeight="1">
      <c r="A59" s="10"/>
      <c r="B59" s="69" t="s">
        <v>37</v>
      </c>
      <c r="C59" s="31">
        <v>3</v>
      </c>
      <c r="D59" s="86">
        <v>900000</v>
      </c>
      <c r="E59" s="11">
        <v>1.3</v>
      </c>
      <c r="F59" s="11">
        <v>1.3</v>
      </c>
      <c r="G59" s="93"/>
      <c r="H59" s="135"/>
    </row>
    <row r="60" spans="1:8" ht="37.5">
      <c r="A60" s="10"/>
      <c r="B60" s="69" t="s">
        <v>38</v>
      </c>
      <c r="C60" s="31">
        <v>4</v>
      </c>
      <c r="D60" s="86">
        <v>800000</v>
      </c>
      <c r="E60" s="11">
        <v>1.3</v>
      </c>
      <c r="F60" s="11">
        <v>1.3</v>
      </c>
      <c r="G60" s="93"/>
      <c r="H60" s="135"/>
    </row>
    <row r="61" spans="1:8" ht="37.5">
      <c r="A61" s="10"/>
      <c r="B61" s="69" t="s">
        <v>39</v>
      </c>
      <c r="C61" s="31">
        <v>5</v>
      </c>
      <c r="D61" s="86">
        <v>650000</v>
      </c>
      <c r="E61" s="11">
        <v>1.3</v>
      </c>
      <c r="F61" s="11">
        <v>1.3</v>
      </c>
      <c r="G61" s="93"/>
      <c r="H61" s="135"/>
    </row>
    <row r="62" spans="1:8" ht="37.5">
      <c r="A62" s="10"/>
      <c r="B62" s="69" t="s">
        <v>40</v>
      </c>
      <c r="C62" s="31">
        <v>1</v>
      </c>
      <c r="D62" s="86">
        <v>1200000</v>
      </c>
      <c r="E62" s="11">
        <v>1.3</v>
      </c>
      <c r="F62" s="11">
        <v>1.3</v>
      </c>
      <c r="G62" s="93"/>
      <c r="H62" s="135"/>
    </row>
    <row r="63" spans="1:8">
      <c r="A63" s="10"/>
      <c r="B63" s="69" t="s">
        <v>41</v>
      </c>
      <c r="C63" s="31">
        <v>2</v>
      </c>
      <c r="D63" s="86">
        <v>1100000</v>
      </c>
      <c r="E63" s="11">
        <v>1.3</v>
      </c>
      <c r="F63" s="11">
        <v>1.3</v>
      </c>
      <c r="G63" s="93"/>
      <c r="H63" s="135"/>
    </row>
    <row r="64" spans="1:8" ht="37.5">
      <c r="A64" s="10"/>
      <c r="B64" s="69" t="s">
        <v>42</v>
      </c>
      <c r="C64" s="31">
        <v>5</v>
      </c>
      <c r="D64" s="86">
        <v>650000</v>
      </c>
      <c r="E64" s="11">
        <v>1.3</v>
      </c>
      <c r="F64" s="11">
        <v>1.3</v>
      </c>
      <c r="G64" s="93"/>
      <c r="H64" s="135"/>
    </row>
    <row r="65" spans="1:8">
      <c r="A65" s="10"/>
      <c r="B65" s="69" t="s">
        <v>43</v>
      </c>
      <c r="C65" s="31">
        <v>6</v>
      </c>
      <c r="D65" s="86">
        <v>450000</v>
      </c>
      <c r="E65" s="11">
        <v>1.3</v>
      </c>
      <c r="F65" s="11">
        <v>1.3</v>
      </c>
      <c r="G65" s="93"/>
      <c r="H65" s="135"/>
    </row>
    <row r="66" spans="1:8" ht="37.5">
      <c r="A66" s="10"/>
      <c r="B66" s="69" t="s">
        <v>44</v>
      </c>
      <c r="C66" s="31">
        <v>7</v>
      </c>
      <c r="D66" s="86">
        <v>320000</v>
      </c>
      <c r="E66" s="11">
        <v>1.3</v>
      </c>
      <c r="F66" s="11">
        <v>1.3</v>
      </c>
      <c r="G66" s="93"/>
      <c r="H66" s="135"/>
    </row>
    <row r="67" spans="1:8">
      <c r="A67" s="60" t="s">
        <v>178</v>
      </c>
      <c r="B67" s="68" t="s">
        <v>32</v>
      </c>
      <c r="C67" s="31"/>
      <c r="D67" s="86"/>
      <c r="E67" s="11"/>
      <c r="F67" s="78"/>
      <c r="G67" s="93"/>
      <c r="H67" s="135"/>
    </row>
    <row r="68" spans="1:8">
      <c r="A68" s="10"/>
      <c r="B68" s="69" t="s">
        <v>45</v>
      </c>
      <c r="C68" s="31" t="s">
        <v>315</v>
      </c>
      <c r="D68" s="86">
        <v>110000</v>
      </c>
      <c r="E68" s="11">
        <v>1.2</v>
      </c>
      <c r="F68" s="11">
        <v>1.2</v>
      </c>
      <c r="G68" s="93"/>
      <c r="H68" s="135"/>
    </row>
    <row r="69" spans="1:8">
      <c r="A69" s="10"/>
      <c r="B69" s="69" t="s">
        <v>245</v>
      </c>
      <c r="C69" s="31" t="s">
        <v>315</v>
      </c>
      <c r="D69" s="86">
        <v>90000</v>
      </c>
      <c r="E69" s="11">
        <v>1.2</v>
      </c>
      <c r="F69" s="11">
        <v>1.2</v>
      </c>
      <c r="G69" s="93"/>
      <c r="H69" s="135"/>
    </row>
    <row r="70" spans="1:8">
      <c r="A70" s="10"/>
      <c r="B70" s="69" t="s">
        <v>46</v>
      </c>
      <c r="C70" s="31" t="s">
        <v>315</v>
      </c>
      <c r="D70" s="86">
        <v>75000</v>
      </c>
      <c r="E70" s="11">
        <v>1.2</v>
      </c>
      <c r="F70" s="11">
        <v>1.2</v>
      </c>
      <c r="G70" s="93"/>
      <c r="H70" s="135"/>
    </row>
    <row r="71" spans="1:8">
      <c r="A71" s="10"/>
      <c r="B71" s="69" t="s">
        <v>228</v>
      </c>
      <c r="C71" s="31" t="s">
        <v>315</v>
      </c>
      <c r="D71" s="86">
        <v>60000</v>
      </c>
      <c r="E71" s="11">
        <v>1.2</v>
      </c>
      <c r="F71" s="11">
        <v>1.2</v>
      </c>
      <c r="G71" s="93"/>
      <c r="H71" s="135"/>
    </row>
    <row r="72" spans="1:8">
      <c r="A72" s="59">
        <v>4</v>
      </c>
      <c r="B72" s="67" t="s">
        <v>47</v>
      </c>
      <c r="C72" s="28"/>
      <c r="D72" s="88"/>
      <c r="E72" s="11"/>
      <c r="F72" s="78"/>
      <c r="G72" s="93"/>
      <c r="H72" s="135"/>
    </row>
    <row r="73" spans="1:8">
      <c r="A73" s="60" t="s">
        <v>177</v>
      </c>
      <c r="B73" s="68" t="s">
        <v>4</v>
      </c>
      <c r="C73" s="28"/>
      <c r="D73" s="86"/>
      <c r="E73" s="11"/>
      <c r="F73" s="78"/>
      <c r="G73" s="93"/>
      <c r="H73" s="135"/>
    </row>
    <row r="74" spans="1:8">
      <c r="A74" s="10">
        <v>1</v>
      </c>
      <c r="B74" s="69" t="s">
        <v>48</v>
      </c>
      <c r="C74" s="31">
        <v>2</v>
      </c>
      <c r="D74" s="86">
        <v>900000</v>
      </c>
      <c r="E74" s="11">
        <v>1.3</v>
      </c>
      <c r="F74" s="11">
        <v>1.3</v>
      </c>
      <c r="G74" s="93"/>
      <c r="H74" s="135"/>
    </row>
    <row r="75" spans="1:8" ht="37.5">
      <c r="A75" s="10">
        <v>2</v>
      </c>
      <c r="B75" s="69" t="s">
        <v>300</v>
      </c>
      <c r="C75" s="31">
        <v>3</v>
      </c>
      <c r="D75" s="86">
        <v>800000</v>
      </c>
      <c r="E75" s="11">
        <v>1.3</v>
      </c>
      <c r="F75" s="11">
        <v>1.3</v>
      </c>
      <c r="G75" s="93"/>
      <c r="H75" s="135"/>
    </row>
    <row r="76" spans="1:8" ht="37.5">
      <c r="A76" s="10">
        <v>3</v>
      </c>
      <c r="B76" s="69" t="s">
        <v>49</v>
      </c>
      <c r="C76" s="31">
        <v>4</v>
      </c>
      <c r="D76" s="86">
        <v>650000</v>
      </c>
      <c r="E76" s="11">
        <v>1.3</v>
      </c>
      <c r="F76" s="11">
        <v>1.3</v>
      </c>
      <c r="G76" s="93"/>
      <c r="H76" s="135"/>
    </row>
    <row r="77" spans="1:8" ht="37.5">
      <c r="A77" s="10">
        <v>4</v>
      </c>
      <c r="B77" s="69" t="s">
        <v>50</v>
      </c>
      <c r="C77" s="31"/>
      <c r="D77" s="86"/>
      <c r="E77" s="11"/>
      <c r="F77" s="78"/>
      <c r="G77" s="93"/>
      <c r="H77" s="135"/>
    </row>
    <row r="78" spans="1:8" ht="37.5">
      <c r="A78" s="10" t="s">
        <v>216</v>
      </c>
      <c r="B78" s="69" t="s">
        <v>40</v>
      </c>
      <c r="C78" s="31" t="s">
        <v>315</v>
      </c>
      <c r="D78" s="86">
        <v>1200000</v>
      </c>
      <c r="E78" s="11">
        <v>1.3</v>
      </c>
      <c r="F78" s="11">
        <v>1.3</v>
      </c>
      <c r="G78" s="93"/>
      <c r="H78" s="135"/>
    </row>
    <row r="79" spans="1:8">
      <c r="A79" s="10" t="s">
        <v>216</v>
      </c>
      <c r="B79" s="69" t="s">
        <v>353</v>
      </c>
      <c r="C79" s="31" t="s">
        <v>315</v>
      </c>
      <c r="D79" s="86">
        <v>1200000</v>
      </c>
      <c r="E79" s="11">
        <v>1.2</v>
      </c>
      <c r="F79" s="11">
        <v>1.2</v>
      </c>
      <c r="G79" s="93"/>
      <c r="H79" s="135"/>
    </row>
    <row r="80" spans="1:8" ht="27" customHeight="1">
      <c r="A80" s="10">
        <v>5</v>
      </c>
      <c r="B80" s="69" t="s">
        <v>51</v>
      </c>
      <c r="C80" s="31">
        <v>4</v>
      </c>
      <c r="D80" s="86">
        <v>650000</v>
      </c>
      <c r="E80" s="11">
        <v>1.3</v>
      </c>
      <c r="F80" s="11">
        <v>1.3</v>
      </c>
      <c r="G80" s="93"/>
      <c r="H80" s="135"/>
    </row>
    <row r="81" spans="1:8">
      <c r="A81" s="10">
        <v>6</v>
      </c>
      <c r="B81" s="69" t="s">
        <v>52</v>
      </c>
      <c r="C81" s="31">
        <v>5</v>
      </c>
      <c r="D81" s="86">
        <v>320000</v>
      </c>
      <c r="E81" s="11">
        <v>1.3</v>
      </c>
      <c r="F81" s="11">
        <v>1.3</v>
      </c>
      <c r="G81" s="93"/>
      <c r="H81" s="135"/>
    </row>
    <row r="82" spans="1:8">
      <c r="A82" s="60" t="s">
        <v>178</v>
      </c>
      <c r="B82" s="68" t="s">
        <v>53</v>
      </c>
      <c r="C82" s="31"/>
      <c r="D82" s="86"/>
      <c r="E82" s="11"/>
      <c r="F82" s="78"/>
      <c r="G82" s="93"/>
      <c r="H82" s="135"/>
    </row>
    <row r="83" spans="1:8">
      <c r="A83" s="10"/>
      <c r="B83" s="69" t="s">
        <v>235</v>
      </c>
      <c r="C83" s="31">
        <v>1</v>
      </c>
      <c r="D83" s="86">
        <v>500000</v>
      </c>
      <c r="E83" s="11">
        <v>1.2</v>
      </c>
      <c r="F83" s="11">
        <v>1.2</v>
      </c>
      <c r="G83" s="93"/>
      <c r="H83" s="135"/>
    </row>
    <row r="84" spans="1:8" ht="37.5">
      <c r="A84" s="10"/>
      <c r="B84" s="69" t="s">
        <v>54</v>
      </c>
      <c r="C84" s="31">
        <v>2</v>
      </c>
      <c r="D84" s="86">
        <v>430000</v>
      </c>
      <c r="E84" s="11">
        <v>1.2</v>
      </c>
      <c r="F84" s="11">
        <v>1.2</v>
      </c>
      <c r="G84" s="93"/>
      <c r="H84" s="135"/>
    </row>
    <row r="85" spans="1:8" ht="37.5">
      <c r="A85" s="10"/>
      <c r="B85" s="69" t="s">
        <v>236</v>
      </c>
      <c r="C85" s="31">
        <v>3</v>
      </c>
      <c r="D85" s="86">
        <v>300000</v>
      </c>
      <c r="E85" s="11">
        <v>1.2</v>
      </c>
      <c r="F85" s="11">
        <v>1.2</v>
      </c>
      <c r="G85" s="93"/>
      <c r="H85" s="135"/>
    </row>
    <row r="86" spans="1:8">
      <c r="A86" s="10"/>
      <c r="B86" s="69" t="s">
        <v>237</v>
      </c>
      <c r="C86" s="31">
        <v>4</v>
      </c>
      <c r="D86" s="86">
        <v>250000</v>
      </c>
      <c r="E86" s="11">
        <v>1.2</v>
      </c>
      <c r="F86" s="11">
        <v>1.2</v>
      </c>
      <c r="G86" s="93"/>
      <c r="H86" s="135"/>
    </row>
    <row r="87" spans="1:8">
      <c r="A87" s="60" t="s">
        <v>179</v>
      </c>
      <c r="B87" s="68" t="s">
        <v>32</v>
      </c>
      <c r="C87" s="31"/>
      <c r="D87" s="88"/>
      <c r="E87" s="11"/>
      <c r="F87" s="11"/>
      <c r="G87" s="93"/>
      <c r="H87" s="135"/>
    </row>
    <row r="88" spans="1:8">
      <c r="A88" s="10"/>
      <c r="B88" s="69" t="s">
        <v>45</v>
      </c>
      <c r="C88" s="31" t="s">
        <v>315</v>
      </c>
      <c r="D88" s="86">
        <v>110000</v>
      </c>
      <c r="E88" s="11">
        <v>1.2</v>
      </c>
      <c r="F88" s="11">
        <v>1.2</v>
      </c>
      <c r="G88" s="93"/>
      <c r="H88" s="135"/>
    </row>
    <row r="89" spans="1:8">
      <c r="A89" s="10"/>
      <c r="B89" s="69" t="s">
        <v>245</v>
      </c>
      <c r="C89" s="31" t="s">
        <v>315</v>
      </c>
      <c r="D89" s="86">
        <v>90000</v>
      </c>
      <c r="E89" s="11">
        <v>1.2</v>
      </c>
      <c r="F89" s="11">
        <v>1.2</v>
      </c>
      <c r="G89" s="93"/>
      <c r="H89" s="135"/>
    </row>
    <row r="90" spans="1:8">
      <c r="A90" s="10"/>
      <c r="B90" s="69" t="s">
        <v>55</v>
      </c>
      <c r="C90" s="31" t="s">
        <v>315</v>
      </c>
      <c r="D90" s="86">
        <v>75000</v>
      </c>
      <c r="E90" s="11">
        <v>1.2</v>
      </c>
      <c r="F90" s="11">
        <v>1.2</v>
      </c>
      <c r="G90" s="93"/>
      <c r="H90" s="135"/>
    </row>
    <row r="91" spans="1:8">
      <c r="A91" s="10"/>
      <c r="B91" s="69" t="s">
        <v>56</v>
      </c>
      <c r="C91" s="31" t="s">
        <v>315</v>
      </c>
      <c r="D91" s="86">
        <v>60000</v>
      </c>
      <c r="E91" s="11">
        <v>1.2</v>
      </c>
      <c r="F91" s="11">
        <v>1.2</v>
      </c>
      <c r="G91" s="93"/>
      <c r="H91" s="135"/>
    </row>
    <row r="92" spans="1:8">
      <c r="A92" s="10"/>
      <c r="B92" s="69" t="s">
        <v>57</v>
      </c>
      <c r="C92" s="31">
        <v>1</v>
      </c>
      <c r="D92" s="86">
        <v>340000</v>
      </c>
      <c r="E92" s="11">
        <v>1.2</v>
      </c>
      <c r="F92" s="11">
        <v>1.2</v>
      </c>
      <c r="G92" s="93"/>
      <c r="H92" s="135"/>
    </row>
    <row r="93" spans="1:8">
      <c r="A93" s="59">
        <v>5</v>
      </c>
      <c r="B93" s="67" t="s">
        <v>58</v>
      </c>
      <c r="C93" s="28"/>
      <c r="D93" s="86"/>
      <c r="E93" s="11"/>
      <c r="F93" s="78"/>
      <c r="G93" s="93"/>
      <c r="H93" s="135"/>
    </row>
    <row r="94" spans="1:8">
      <c r="A94" s="60" t="s">
        <v>177</v>
      </c>
      <c r="B94" s="68" t="s">
        <v>53</v>
      </c>
      <c r="C94" s="28"/>
      <c r="D94" s="86"/>
      <c r="E94" s="11"/>
      <c r="F94" s="78"/>
      <c r="G94" s="93"/>
      <c r="H94" s="135"/>
    </row>
    <row r="95" spans="1:8" ht="28.5" customHeight="1">
      <c r="A95" s="10"/>
      <c r="B95" s="69" t="s">
        <v>259</v>
      </c>
      <c r="C95" s="31">
        <v>3</v>
      </c>
      <c r="D95" s="86">
        <v>350000</v>
      </c>
      <c r="E95" s="11">
        <v>1.2</v>
      </c>
      <c r="F95" s="11">
        <v>1.3</v>
      </c>
      <c r="G95" s="143">
        <v>1.2</v>
      </c>
      <c r="H95" s="135">
        <f>F95/G95</f>
        <v>1.0833333333333335</v>
      </c>
    </row>
    <row r="96" spans="1:8">
      <c r="A96" s="10"/>
      <c r="B96" s="69" t="s">
        <v>258</v>
      </c>
      <c r="C96" s="31">
        <v>1</v>
      </c>
      <c r="D96" s="86">
        <v>450000</v>
      </c>
      <c r="E96" s="11">
        <v>1.4</v>
      </c>
      <c r="F96" s="11">
        <v>1.5</v>
      </c>
      <c r="G96" s="143">
        <v>1.4</v>
      </c>
      <c r="H96" s="135">
        <f t="shared" ref="H96:H97" si="0">F96/G96</f>
        <v>1.0714285714285714</v>
      </c>
    </row>
    <row r="97" spans="1:8" ht="37.5">
      <c r="A97" s="10"/>
      <c r="B97" s="69" t="s">
        <v>260</v>
      </c>
      <c r="C97" s="31">
        <v>2</v>
      </c>
      <c r="D97" s="86">
        <v>380000</v>
      </c>
      <c r="E97" s="11">
        <v>1.3</v>
      </c>
      <c r="F97" s="11">
        <v>1.4</v>
      </c>
      <c r="G97" s="143">
        <v>1.3</v>
      </c>
      <c r="H97" s="135">
        <f t="shared" si="0"/>
        <v>1.0769230769230769</v>
      </c>
    </row>
    <row r="98" spans="1:8" ht="37.5">
      <c r="A98" s="10"/>
      <c r="B98" s="69" t="s">
        <v>59</v>
      </c>
      <c r="C98" s="31">
        <v>4</v>
      </c>
      <c r="D98" s="80">
        <v>330000</v>
      </c>
      <c r="E98" s="11">
        <v>1.2</v>
      </c>
      <c r="F98" s="11">
        <v>1.2</v>
      </c>
      <c r="G98" s="93"/>
      <c r="H98" s="135"/>
    </row>
    <row r="99" spans="1:8">
      <c r="A99" s="60" t="s">
        <v>178</v>
      </c>
      <c r="B99" s="68" t="s">
        <v>60</v>
      </c>
      <c r="C99" s="31"/>
      <c r="D99" s="84"/>
      <c r="E99" s="11"/>
      <c r="F99" s="78"/>
      <c r="G99" s="93"/>
      <c r="H99" s="135"/>
    </row>
    <row r="100" spans="1:8" ht="37.5">
      <c r="A100" s="60"/>
      <c r="B100" s="69" t="s">
        <v>61</v>
      </c>
      <c r="C100" s="31"/>
      <c r="D100" s="80"/>
      <c r="E100" s="11">
        <v>1.2</v>
      </c>
      <c r="F100" s="11"/>
      <c r="G100" s="93"/>
      <c r="H100" s="135"/>
    </row>
    <row r="101" spans="1:8" s="90" customFormat="1" ht="37.5">
      <c r="A101" s="61"/>
      <c r="B101" s="71" t="s">
        <v>357</v>
      </c>
      <c r="C101" s="32" t="s">
        <v>315</v>
      </c>
      <c r="D101" s="89">
        <v>200000</v>
      </c>
      <c r="E101" s="14">
        <v>1.2</v>
      </c>
      <c r="F101" s="14">
        <v>1.3</v>
      </c>
      <c r="G101" s="93"/>
      <c r="H101" s="135"/>
    </row>
    <row r="102" spans="1:8" s="90" customFormat="1" ht="37.5">
      <c r="A102" s="61"/>
      <c r="B102" s="71" t="s">
        <v>358</v>
      </c>
      <c r="C102" s="32" t="s">
        <v>315</v>
      </c>
      <c r="D102" s="89">
        <v>200000</v>
      </c>
      <c r="E102" s="14">
        <v>1.2</v>
      </c>
      <c r="F102" s="14">
        <v>1.2</v>
      </c>
      <c r="G102" s="93"/>
      <c r="H102" s="135"/>
    </row>
    <row r="103" spans="1:8" s="82" customFormat="1">
      <c r="A103" s="60" t="s">
        <v>179</v>
      </c>
      <c r="B103" s="68" t="s">
        <v>262</v>
      </c>
      <c r="C103" s="31"/>
      <c r="D103" s="80"/>
      <c r="E103" s="11"/>
      <c r="F103" s="78"/>
      <c r="G103" s="139"/>
      <c r="H103" s="140"/>
    </row>
    <row r="104" spans="1:8" s="91" customFormat="1">
      <c r="A104" s="63"/>
      <c r="B104" s="72" t="s">
        <v>359</v>
      </c>
      <c r="C104" s="32"/>
      <c r="D104" s="89">
        <v>200000</v>
      </c>
      <c r="E104" s="14"/>
      <c r="F104" s="14">
        <v>1.2</v>
      </c>
      <c r="G104" s="139"/>
      <c r="H104" s="140"/>
    </row>
    <row r="105" spans="1:8">
      <c r="A105" s="10"/>
      <c r="B105" s="69" t="s">
        <v>263</v>
      </c>
      <c r="C105" s="31">
        <v>1</v>
      </c>
      <c r="D105" s="80">
        <v>100000</v>
      </c>
      <c r="E105" s="11">
        <v>1.2</v>
      </c>
      <c r="F105" s="11">
        <v>1.2</v>
      </c>
      <c r="G105" s="93"/>
      <c r="H105" s="135"/>
    </row>
    <row r="106" spans="1:8">
      <c r="A106" s="10"/>
      <c r="B106" s="69" t="s">
        <v>261</v>
      </c>
      <c r="C106" s="31" t="s">
        <v>315</v>
      </c>
      <c r="D106" s="80">
        <v>90000</v>
      </c>
      <c r="E106" s="11">
        <v>1.2</v>
      </c>
      <c r="F106" s="11">
        <v>1.2</v>
      </c>
      <c r="G106" s="93"/>
      <c r="H106" s="135"/>
    </row>
    <row r="107" spans="1:8">
      <c r="A107" s="10"/>
      <c r="B107" s="69" t="s">
        <v>56</v>
      </c>
      <c r="C107" s="31" t="s">
        <v>315</v>
      </c>
      <c r="D107" s="80">
        <v>60000</v>
      </c>
      <c r="E107" s="11">
        <v>1.2</v>
      </c>
      <c r="F107" s="11">
        <v>1.2</v>
      </c>
      <c r="G107" s="93"/>
      <c r="H107" s="135"/>
    </row>
    <row r="108" spans="1:8">
      <c r="A108" s="60" t="s">
        <v>180</v>
      </c>
      <c r="B108" s="68" t="s">
        <v>62</v>
      </c>
      <c r="C108" s="31"/>
      <c r="D108" s="80"/>
      <c r="E108" s="11"/>
      <c r="F108" s="78"/>
      <c r="G108" s="93"/>
      <c r="H108" s="135"/>
    </row>
    <row r="109" spans="1:8">
      <c r="A109" s="10"/>
      <c r="B109" s="69" t="s">
        <v>63</v>
      </c>
      <c r="C109" s="31">
        <v>1</v>
      </c>
      <c r="D109" s="80">
        <v>250000</v>
      </c>
      <c r="E109" s="11">
        <v>1.2</v>
      </c>
      <c r="F109" s="11">
        <v>1.2</v>
      </c>
      <c r="G109" s="93"/>
      <c r="H109" s="135"/>
    </row>
    <row r="110" spans="1:8">
      <c r="A110" s="10"/>
      <c r="B110" s="69" t="s">
        <v>64</v>
      </c>
      <c r="C110" s="31" t="s">
        <v>315</v>
      </c>
      <c r="D110" s="80">
        <v>200000</v>
      </c>
      <c r="E110" s="11">
        <v>1.2</v>
      </c>
      <c r="F110" s="11">
        <v>1.2</v>
      </c>
      <c r="G110" s="93"/>
      <c r="H110" s="135"/>
    </row>
    <row r="111" spans="1:8">
      <c r="A111" s="87">
        <v>6</v>
      </c>
      <c r="B111" s="67" t="s">
        <v>65</v>
      </c>
      <c r="C111" s="28"/>
      <c r="D111" s="84"/>
      <c r="E111" s="11"/>
      <c r="F111" s="78"/>
      <c r="G111" s="93"/>
      <c r="H111" s="135"/>
    </row>
    <row r="112" spans="1:8">
      <c r="A112" s="60" t="s">
        <v>177</v>
      </c>
      <c r="B112" s="68" t="s">
        <v>66</v>
      </c>
      <c r="C112" s="28"/>
      <c r="D112" s="84"/>
      <c r="E112" s="11"/>
      <c r="F112" s="78"/>
      <c r="G112" s="93"/>
      <c r="H112" s="135"/>
    </row>
    <row r="113" spans="1:8" ht="37.5">
      <c r="A113" s="10">
        <v>1</v>
      </c>
      <c r="B113" s="69" t="s">
        <v>203</v>
      </c>
      <c r="C113" s="31">
        <v>4</v>
      </c>
      <c r="D113" s="92">
        <v>280000</v>
      </c>
      <c r="E113" s="11">
        <v>1.3</v>
      </c>
      <c r="F113" s="11">
        <v>1.3</v>
      </c>
      <c r="G113" s="93"/>
      <c r="H113" s="135"/>
    </row>
    <row r="114" spans="1:8">
      <c r="A114" s="10">
        <v>2</v>
      </c>
      <c r="B114" s="69" t="s">
        <v>265</v>
      </c>
      <c r="C114" s="31">
        <v>3</v>
      </c>
      <c r="D114" s="92">
        <v>450000</v>
      </c>
      <c r="E114" s="11">
        <v>1.6</v>
      </c>
      <c r="F114" s="11">
        <v>1.6</v>
      </c>
      <c r="G114" s="93"/>
      <c r="H114" s="135"/>
    </row>
    <row r="115" spans="1:8">
      <c r="A115" s="10">
        <v>4</v>
      </c>
      <c r="B115" s="69" t="s">
        <v>204</v>
      </c>
      <c r="C115" s="31">
        <v>2</v>
      </c>
      <c r="D115" s="92">
        <v>650000</v>
      </c>
      <c r="E115" s="11">
        <v>1.3</v>
      </c>
      <c r="F115" s="11">
        <v>1.3</v>
      </c>
      <c r="G115" s="93"/>
      <c r="H115" s="135"/>
    </row>
    <row r="116" spans="1:8" ht="37.5">
      <c r="A116" s="10">
        <v>5</v>
      </c>
      <c r="B116" s="69" t="s">
        <v>318</v>
      </c>
      <c r="C116" s="31"/>
      <c r="D116" s="92"/>
      <c r="E116" s="11"/>
      <c r="F116" s="11"/>
      <c r="G116" s="93"/>
      <c r="H116" s="135"/>
    </row>
    <row r="117" spans="1:8" ht="46.5" customHeight="1">
      <c r="A117" s="76" t="s">
        <v>216</v>
      </c>
      <c r="B117" s="69" t="s">
        <v>316</v>
      </c>
      <c r="C117" s="31" t="s">
        <v>315</v>
      </c>
      <c r="D117" s="92">
        <v>700000</v>
      </c>
      <c r="E117" s="11">
        <v>2</v>
      </c>
      <c r="F117" s="11">
        <v>2</v>
      </c>
      <c r="G117" s="93"/>
      <c r="H117" s="135"/>
    </row>
    <row r="118" spans="1:8" ht="43.5" customHeight="1">
      <c r="A118" s="62" t="str">
        <f>A117</f>
        <v>-</v>
      </c>
      <c r="B118" s="69" t="s">
        <v>317</v>
      </c>
      <c r="C118" s="31" t="s">
        <v>315</v>
      </c>
      <c r="D118" s="92">
        <v>700000</v>
      </c>
      <c r="E118" s="11">
        <v>1.5</v>
      </c>
      <c r="F118" s="11">
        <v>1.5</v>
      </c>
      <c r="G118" s="93"/>
      <c r="H118" s="135"/>
    </row>
    <row r="119" spans="1:8" ht="37.5">
      <c r="A119" s="10">
        <v>6</v>
      </c>
      <c r="B119" s="69" t="s">
        <v>295</v>
      </c>
      <c r="C119" s="31">
        <v>5</v>
      </c>
      <c r="D119" s="92">
        <v>270000</v>
      </c>
      <c r="E119" s="11">
        <v>1.5</v>
      </c>
      <c r="F119" s="11">
        <v>1.5</v>
      </c>
      <c r="G119" s="93"/>
      <c r="H119" s="135"/>
    </row>
    <row r="120" spans="1:8">
      <c r="A120" s="60" t="s">
        <v>178</v>
      </c>
      <c r="B120" s="68" t="s">
        <v>67</v>
      </c>
      <c r="C120" s="31"/>
      <c r="D120" s="80"/>
      <c r="E120" s="13"/>
      <c r="F120" s="13"/>
      <c r="G120" s="93"/>
      <c r="H120" s="135"/>
    </row>
    <row r="121" spans="1:8" ht="37.5">
      <c r="A121" s="10">
        <v>1</v>
      </c>
      <c r="B121" s="69" t="s">
        <v>296</v>
      </c>
      <c r="C121" s="31">
        <v>1</v>
      </c>
      <c r="D121" s="92">
        <v>700000</v>
      </c>
      <c r="E121" s="11">
        <v>2.5</v>
      </c>
      <c r="F121" s="11">
        <v>2.5</v>
      </c>
      <c r="G121" s="93"/>
      <c r="H121" s="135"/>
    </row>
    <row r="122" spans="1:8" ht="37.5">
      <c r="A122" s="10">
        <v>2</v>
      </c>
      <c r="B122" s="69" t="s">
        <v>297</v>
      </c>
      <c r="C122" s="31">
        <v>2</v>
      </c>
      <c r="D122" s="92">
        <v>300000</v>
      </c>
      <c r="E122" s="11">
        <v>1.5</v>
      </c>
      <c r="F122" s="11">
        <v>1.5</v>
      </c>
      <c r="G122" s="93"/>
      <c r="H122" s="135"/>
    </row>
    <row r="123" spans="1:8">
      <c r="A123" s="10">
        <v>3</v>
      </c>
      <c r="B123" s="69" t="s">
        <v>205</v>
      </c>
      <c r="C123" s="31">
        <v>3</v>
      </c>
      <c r="D123" s="92">
        <v>260000</v>
      </c>
      <c r="E123" s="11">
        <v>1.3</v>
      </c>
      <c r="F123" s="11">
        <v>1.3</v>
      </c>
      <c r="G123" s="93"/>
      <c r="H123" s="135"/>
    </row>
    <row r="124" spans="1:8">
      <c r="A124" s="10">
        <v>4</v>
      </c>
      <c r="B124" s="69" t="s">
        <v>206</v>
      </c>
      <c r="C124" s="31">
        <v>4</v>
      </c>
      <c r="D124" s="92">
        <v>200000</v>
      </c>
      <c r="E124" s="11">
        <v>1.4</v>
      </c>
      <c r="F124" s="11">
        <v>1.4</v>
      </c>
      <c r="G124" s="93"/>
      <c r="H124" s="135"/>
    </row>
    <row r="125" spans="1:8">
      <c r="A125" s="60" t="s">
        <v>179</v>
      </c>
      <c r="B125" s="68" t="s">
        <v>68</v>
      </c>
      <c r="C125" s="31"/>
      <c r="D125" s="80"/>
      <c r="E125" s="11"/>
      <c r="F125" s="11"/>
      <c r="G125" s="93"/>
      <c r="H125" s="135"/>
    </row>
    <row r="126" spans="1:8" ht="37.5">
      <c r="A126" s="10">
        <v>1</v>
      </c>
      <c r="B126" s="69" t="s">
        <v>221</v>
      </c>
      <c r="C126" s="31">
        <v>1</v>
      </c>
      <c r="D126" s="92">
        <v>700000</v>
      </c>
      <c r="E126" s="11">
        <v>1</v>
      </c>
      <c r="F126" s="11">
        <v>1</v>
      </c>
      <c r="G126" s="93"/>
      <c r="H126" s="135"/>
    </row>
    <row r="127" spans="1:8" ht="37.5">
      <c r="A127" s="10">
        <v>2</v>
      </c>
      <c r="B127" s="69" t="s">
        <v>207</v>
      </c>
      <c r="C127" s="31">
        <v>2</v>
      </c>
      <c r="D127" s="92">
        <v>520000</v>
      </c>
      <c r="E127" s="11">
        <v>1</v>
      </c>
      <c r="F127" s="11">
        <v>1</v>
      </c>
      <c r="G127" s="93"/>
      <c r="H127" s="135"/>
    </row>
    <row r="128" spans="1:8" ht="37.5">
      <c r="A128" s="10">
        <v>3</v>
      </c>
      <c r="B128" s="69" t="s">
        <v>208</v>
      </c>
      <c r="C128" s="31">
        <v>3</v>
      </c>
      <c r="D128" s="92">
        <v>300000</v>
      </c>
      <c r="E128" s="11">
        <v>1</v>
      </c>
      <c r="F128" s="11">
        <v>1</v>
      </c>
      <c r="G128" s="93"/>
      <c r="H128" s="135"/>
    </row>
    <row r="129" spans="1:8" ht="37.5">
      <c r="A129" s="10">
        <v>4</v>
      </c>
      <c r="B129" s="69" t="s">
        <v>69</v>
      </c>
      <c r="C129" s="31">
        <v>4</v>
      </c>
      <c r="D129" s="92">
        <v>180000</v>
      </c>
      <c r="E129" s="11">
        <v>1</v>
      </c>
      <c r="F129" s="11">
        <v>1</v>
      </c>
      <c r="G129" s="93"/>
      <c r="H129" s="135"/>
    </row>
    <row r="130" spans="1:8" ht="37.5">
      <c r="A130" s="10">
        <v>5</v>
      </c>
      <c r="B130" s="69" t="s">
        <v>301</v>
      </c>
      <c r="C130" s="31">
        <v>6</v>
      </c>
      <c r="D130" s="92">
        <v>110000</v>
      </c>
      <c r="E130" s="11">
        <v>1</v>
      </c>
      <c r="F130" s="11">
        <v>1</v>
      </c>
      <c r="G130" s="93"/>
      <c r="H130" s="135"/>
    </row>
    <row r="131" spans="1:8" ht="37.5">
      <c r="A131" s="10">
        <v>6</v>
      </c>
      <c r="B131" s="69" t="s">
        <v>209</v>
      </c>
      <c r="C131" s="31">
        <v>6</v>
      </c>
      <c r="D131" s="92">
        <v>110000</v>
      </c>
      <c r="E131" s="11">
        <v>1</v>
      </c>
      <c r="F131" s="11">
        <v>1</v>
      </c>
      <c r="G131" s="93"/>
      <c r="H131" s="135"/>
    </row>
    <row r="132" spans="1:8" ht="37.5">
      <c r="A132" s="10">
        <v>7</v>
      </c>
      <c r="B132" s="69" t="s">
        <v>210</v>
      </c>
      <c r="C132" s="31">
        <v>5</v>
      </c>
      <c r="D132" s="92">
        <v>160000</v>
      </c>
      <c r="E132" s="11">
        <v>1</v>
      </c>
      <c r="F132" s="11">
        <v>1</v>
      </c>
      <c r="G132" s="93"/>
      <c r="H132" s="135"/>
    </row>
    <row r="133" spans="1:8" ht="37.5">
      <c r="A133" s="10">
        <v>8</v>
      </c>
      <c r="B133" s="69" t="s">
        <v>211</v>
      </c>
      <c r="C133" s="31">
        <v>3</v>
      </c>
      <c r="D133" s="92">
        <v>300000</v>
      </c>
      <c r="E133" s="11">
        <v>1</v>
      </c>
      <c r="F133" s="11">
        <v>1</v>
      </c>
      <c r="G133" s="93"/>
      <c r="H133" s="135"/>
    </row>
    <row r="134" spans="1:8" ht="37.5">
      <c r="A134" s="10">
        <v>9</v>
      </c>
      <c r="B134" s="69" t="s">
        <v>292</v>
      </c>
      <c r="C134" s="31">
        <v>4</v>
      </c>
      <c r="D134" s="92">
        <v>180000</v>
      </c>
      <c r="E134" s="11">
        <v>1</v>
      </c>
      <c r="F134" s="11">
        <v>1</v>
      </c>
      <c r="G134" s="93"/>
      <c r="H134" s="135"/>
    </row>
    <row r="135" spans="1:8">
      <c r="A135" s="10">
        <v>10</v>
      </c>
      <c r="B135" s="69" t="s">
        <v>222</v>
      </c>
      <c r="C135" s="31">
        <v>6</v>
      </c>
      <c r="D135" s="92">
        <v>110000</v>
      </c>
      <c r="E135" s="11">
        <v>1</v>
      </c>
      <c r="F135" s="11">
        <v>1</v>
      </c>
      <c r="G135" s="93"/>
      <c r="H135" s="135"/>
    </row>
    <row r="136" spans="1:8">
      <c r="A136" s="60" t="s">
        <v>180</v>
      </c>
      <c r="B136" s="68" t="s">
        <v>17</v>
      </c>
      <c r="C136" s="31"/>
      <c r="D136" s="80"/>
      <c r="E136" s="11"/>
      <c r="F136" s="11"/>
      <c r="G136" s="93"/>
      <c r="H136" s="135"/>
    </row>
    <row r="137" spans="1:8">
      <c r="A137" s="10">
        <v>1</v>
      </c>
      <c r="B137" s="69" t="s">
        <v>23</v>
      </c>
      <c r="C137" s="31" t="s">
        <v>315</v>
      </c>
      <c r="D137" s="80">
        <v>90000</v>
      </c>
      <c r="E137" s="11">
        <v>1</v>
      </c>
      <c r="F137" s="11">
        <v>1</v>
      </c>
      <c r="G137" s="93"/>
      <c r="H137" s="135"/>
    </row>
    <row r="138" spans="1:8">
      <c r="A138" s="10">
        <v>2</v>
      </c>
      <c r="B138" s="69" t="s">
        <v>70</v>
      </c>
      <c r="C138" s="31" t="s">
        <v>315</v>
      </c>
      <c r="D138" s="80">
        <v>60000</v>
      </c>
      <c r="E138" s="11">
        <v>1</v>
      </c>
      <c r="F138" s="11">
        <v>1</v>
      </c>
      <c r="G138" s="93"/>
      <c r="H138" s="135"/>
    </row>
    <row r="139" spans="1:8">
      <c r="A139" s="10">
        <v>3</v>
      </c>
      <c r="B139" s="69" t="s">
        <v>71</v>
      </c>
      <c r="C139" s="31" t="s">
        <v>315</v>
      </c>
      <c r="D139" s="92">
        <v>300000</v>
      </c>
      <c r="E139" s="11">
        <v>1</v>
      </c>
      <c r="F139" s="11">
        <v>1</v>
      </c>
      <c r="G139" s="93"/>
      <c r="H139" s="135"/>
    </row>
    <row r="140" spans="1:8" ht="37.5">
      <c r="A140" s="10">
        <v>4</v>
      </c>
      <c r="B140" s="69" t="s">
        <v>212</v>
      </c>
      <c r="C140" s="31" t="s">
        <v>315</v>
      </c>
      <c r="D140" s="92">
        <v>250000</v>
      </c>
      <c r="E140" s="11">
        <v>1</v>
      </c>
      <c r="F140" s="11">
        <v>1</v>
      </c>
      <c r="G140" s="93"/>
      <c r="H140" s="135"/>
    </row>
    <row r="141" spans="1:8" ht="37.5">
      <c r="A141" s="10">
        <v>5</v>
      </c>
      <c r="B141" s="69" t="s">
        <v>223</v>
      </c>
      <c r="C141" s="31" t="s">
        <v>315</v>
      </c>
      <c r="D141" s="92">
        <v>200000</v>
      </c>
      <c r="E141" s="11">
        <v>1</v>
      </c>
      <c r="F141" s="11">
        <v>1</v>
      </c>
      <c r="G141" s="93"/>
      <c r="H141" s="135"/>
    </row>
    <row r="142" spans="1:8">
      <c r="A142" s="59">
        <v>7</v>
      </c>
      <c r="B142" s="67" t="s">
        <v>72</v>
      </c>
      <c r="C142" s="28"/>
      <c r="D142" s="84"/>
      <c r="E142" s="11"/>
      <c r="F142" s="78"/>
      <c r="G142" s="93"/>
      <c r="H142" s="135"/>
    </row>
    <row r="143" spans="1:8">
      <c r="A143" s="60" t="s">
        <v>177</v>
      </c>
      <c r="B143" s="68" t="s">
        <v>67</v>
      </c>
      <c r="C143" s="28"/>
      <c r="D143" s="84"/>
      <c r="E143" s="11"/>
      <c r="F143" s="78"/>
      <c r="G143" s="93"/>
      <c r="H143" s="135"/>
    </row>
    <row r="144" spans="1:8" ht="37.5">
      <c r="A144" s="60"/>
      <c r="B144" s="72" t="s">
        <v>73</v>
      </c>
      <c r="C144" s="61">
        <v>3</v>
      </c>
      <c r="D144" s="89">
        <v>250000</v>
      </c>
      <c r="E144" s="19">
        <v>1.8</v>
      </c>
      <c r="F144" s="19">
        <v>1</v>
      </c>
      <c r="G144" s="93"/>
      <c r="H144" s="135"/>
    </row>
    <row r="145" spans="1:9" ht="37.5">
      <c r="A145" s="60"/>
      <c r="B145" s="72" t="s">
        <v>74</v>
      </c>
      <c r="C145" s="61">
        <v>2</v>
      </c>
      <c r="D145" s="89">
        <v>675000</v>
      </c>
      <c r="E145" s="19">
        <v>1.6</v>
      </c>
      <c r="F145" s="19">
        <v>1.2</v>
      </c>
      <c r="G145" s="93"/>
      <c r="H145" s="135"/>
    </row>
    <row r="146" spans="1:9">
      <c r="A146" s="60"/>
      <c r="B146" s="72" t="s">
        <v>75</v>
      </c>
      <c r="C146" s="61">
        <v>1</v>
      </c>
      <c r="D146" s="89">
        <v>750000</v>
      </c>
      <c r="E146" s="19">
        <v>1.8</v>
      </c>
      <c r="F146" s="19">
        <v>1.2</v>
      </c>
      <c r="G146" s="93"/>
      <c r="H146" s="135"/>
    </row>
    <row r="147" spans="1:9">
      <c r="A147" s="60" t="s">
        <v>178</v>
      </c>
      <c r="B147" s="73" t="s">
        <v>76</v>
      </c>
      <c r="C147" s="61"/>
      <c r="D147" s="89"/>
      <c r="E147" s="19"/>
      <c r="F147" s="19"/>
      <c r="G147" s="93"/>
      <c r="H147" s="135"/>
    </row>
    <row r="148" spans="1:9">
      <c r="A148" s="60"/>
      <c r="B148" s="72" t="s">
        <v>77</v>
      </c>
      <c r="C148" s="61">
        <v>1</v>
      </c>
      <c r="D148" s="89">
        <v>600000</v>
      </c>
      <c r="E148" s="19">
        <v>1.8</v>
      </c>
      <c r="F148" s="19">
        <v>1.2</v>
      </c>
      <c r="G148" s="93"/>
      <c r="H148" s="135"/>
    </row>
    <row r="149" spans="1:9" ht="37.5">
      <c r="A149" s="60"/>
      <c r="B149" s="72" t="s">
        <v>78</v>
      </c>
      <c r="C149" s="61">
        <v>2</v>
      </c>
      <c r="D149" s="89">
        <v>525000</v>
      </c>
      <c r="E149" s="19">
        <v>1.4</v>
      </c>
      <c r="F149" s="19">
        <v>1</v>
      </c>
      <c r="G149" s="93"/>
      <c r="H149" s="135"/>
    </row>
    <row r="150" spans="1:9" ht="37.5">
      <c r="A150" s="60"/>
      <c r="B150" s="72" t="s">
        <v>79</v>
      </c>
      <c r="C150" s="61">
        <v>1</v>
      </c>
      <c r="D150" s="89">
        <v>600000</v>
      </c>
      <c r="E150" s="19">
        <v>1.8</v>
      </c>
      <c r="F150" s="19">
        <v>1</v>
      </c>
      <c r="G150" s="93"/>
      <c r="H150" s="135"/>
    </row>
    <row r="151" spans="1:9">
      <c r="A151" s="60"/>
      <c r="B151" s="72" t="s">
        <v>80</v>
      </c>
      <c r="C151" s="61">
        <v>4</v>
      </c>
      <c r="D151" s="89">
        <v>165000</v>
      </c>
      <c r="E151" s="19">
        <v>3</v>
      </c>
      <c r="F151" s="19">
        <v>1.2</v>
      </c>
      <c r="G151" s="93"/>
      <c r="H151" s="135"/>
    </row>
    <row r="152" spans="1:9">
      <c r="A152" s="60"/>
      <c r="B152" s="72" t="s">
        <v>81</v>
      </c>
      <c r="C152" s="61">
        <v>4</v>
      </c>
      <c r="D152" s="89">
        <v>165000</v>
      </c>
      <c r="E152" s="19">
        <v>3</v>
      </c>
      <c r="F152" s="19">
        <v>1.2</v>
      </c>
      <c r="G152" s="93"/>
      <c r="H152" s="135"/>
    </row>
    <row r="153" spans="1:9">
      <c r="A153" s="60"/>
      <c r="B153" s="72" t="s">
        <v>82</v>
      </c>
      <c r="C153" s="61">
        <v>3</v>
      </c>
      <c r="D153" s="89">
        <v>180000</v>
      </c>
      <c r="E153" s="19">
        <v>3</v>
      </c>
      <c r="F153" s="19">
        <v>1.2</v>
      </c>
      <c r="G153" s="93"/>
      <c r="H153" s="135"/>
    </row>
    <row r="154" spans="1:9">
      <c r="A154" s="60" t="s">
        <v>179</v>
      </c>
      <c r="B154" s="73" t="s">
        <v>60</v>
      </c>
      <c r="C154" s="61"/>
      <c r="D154" s="89"/>
      <c r="E154" s="19"/>
      <c r="F154" s="19"/>
      <c r="G154" s="93"/>
      <c r="H154" s="135"/>
    </row>
    <row r="155" spans="1:9" ht="37.5">
      <c r="A155" s="60"/>
      <c r="B155" s="72" t="s">
        <v>83</v>
      </c>
      <c r="C155" s="61">
        <v>3</v>
      </c>
      <c r="D155" s="89">
        <v>165000</v>
      </c>
      <c r="E155" s="19">
        <v>1.8</v>
      </c>
      <c r="F155" s="19">
        <v>1.2</v>
      </c>
      <c r="G155" s="93"/>
      <c r="H155" s="135"/>
    </row>
    <row r="156" spans="1:9">
      <c r="A156" s="60"/>
      <c r="B156" s="72" t="s">
        <v>84</v>
      </c>
      <c r="C156" s="61">
        <v>2</v>
      </c>
      <c r="D156" s="89">
        <v>172500</v>
      </c>
      <c r="E156" s="19">
        <v>1.8</v>
      </c>
      <c r="F156" s="19">
        <v>1</v>
      </c>
      <c r="G156" s="93"/>
      <c r="H156" s="135"/>
    </row>
    <row r="157" spans="1:9">
      <c r="A157" s="60"/>
      <c r="B157" s="72" t="s">
        <v>85</v>
      </c>
      <c r="C157" s="61">
        <v>1</v>
      </c>
      <c r="D157" s="89">
        <v>330000</v>
      </c>
      <c r="E157" s="19">
        <v>1.8</v>
      </c>
      <c r="F157" s="19">
        <v>1</v>
      </c>
      <c r="G157" s="93"/>
      <c r="H157" s="135"/>
    </row>
    <row r="158" spans="1:9">
      <c r="A158" s="60"/>
      <c r="B158" s="72" t="s">
        <v>200</v>
      </c>
      <c r="C158" s="61">
        <v>4</v>
      </c>
      <c r="D158" s="89">
        <v>120000</v>
      </c>
      <c r="E158" s="19">
        <v>1.8</v>
      </c>
      <c r="F158" s="19">
        <v>1</v>
      </c>
      <c r="G158" s="93"/>
      <c r="H158" s="135"/>
    </row>
    <row r="159" spans="1:9">
      <c r="A159" s="60" t="s">
        <v>180</v>
      </c>
      <c r="B159" s="73" t="s">
        <v>392</v>
      </c>
      <c r="C159" s="61"/>
      <c r="D159" s="89"/>
      <c r="E159" s="19"/>
      <c r="F159" s="19"/>
      <c r="G159" s="93"/>
      <c r="H159" s="135"/>
    </row>
    <row r="160" spans="1:9">
      <c r="A160" s="60"/>
      <c r="B160" s="72" t="s">
        <v>23</v>
      </c>
      <c r="C160" s="61">
        <v>1</v>
      </c>
      <c r="D160" s="89">
        <v>100000</v>
      </c>
      <c r="E160" s="19">
        <v>1.5</v>
      </c>
      <c r="F160" s="19">
        <v>1</v>
      </c>
      <c r="G160" s="93"/>
      <c r="H160" s="138"/>
      <c r="I160" s="135" t="s">
        <v>391</v>
      </c>
    </row>
    <row r="161" spans="1:9">
      <c r="A161" s="60"/>
      <c r="B161" s="72" t="s">
        <v>86</v>
      </c>
      <c r="C161" s="61" t="s">
        <v>315</v>
      </c>
      <c r="D161" s="89">
        <v>75000</v>
      </c>
      <c r="E161" s="19">
        <v>1.5</v>
      </c>
      <c r="F161" s="19">
        <v>1</v>
      </c>
      <c r="G161" s="93"/>
      <c r="H161" s="138"/>
      <c r="I161" s="135">
        <v>0.8</v>
      </c>
    </row>
    <row r="162" spans="1:9">
      <c r="A162" s="60"/>
      <c r="B162" s="72" t="s">
        <v>87</v>
      </c>
      <c r="C162" s="61" t="s">
        <v>315</v>
      </c>
      <c r="D162" s="89">
        <v>60000</v>
      </c>
      <c r="E162" s="19">
        <v>1.5</v>
      </c>
      <c r="F162" s="19">
        <v>1</v>
      </c>
      <c r="G162" s="93"/>
      <c r="H162" s="138"/>
      <c r="I162" s="135">
        <v>0.8</v>
      </c>
    </row>
    <row r="163" spans="1:9">
      <c r="A163" s="60" t="s">
        <v>181</v>
      </c>
      <c r="B163" s="73" t="s">
        <v>88</v>
      </c>
      <c r="C163" s="61"/>
      <c r="D163" s="89"/>
      <c r="E163" s="19"/>
      <c r="F163" s="19"/>
      <c r="G163" s="93"/>
      <c r="H163" s="138"/>
      <c r="I163" s="135"/>
    </row>
    <row r="164" spans="1:9">
      <c r="A164" s="60"/>
      <c r="B164" s="72" t="s">
        <v>89</v>
      </c>
      <c r="C164" s="61">
        <v>1</v>
      </c>
      <c r="D164" s="89">
        <v>400000</v>
      </c>
      <c r="E164" s="19">
        <v>1.5</v>
      </c>
      <c r="F164" s="19">
        <v>1</v>
      </c>
      <c r="G164" s="93"/>
      <c r="H164" s="138"/>
      <c r="I164" s="135">
        <v>0.8</v>
      </c>
    </row>
    <row r="165" spans="1:9">
      <c r="A165" s="60"/>
      <c r="B165" s="72" t="s">
        <v>90</v>
      </c>
      <c r="C165" s="61" t="s">
        <v>315</v>
      </c>
      <c r="D165" s="89">
        <v>300000</v>
      </c>
      <c r="E165" s="19">
        <v>1.5</v>
      </c>
      <c r="F165" s="19">
        <v>1</v>
      </c>
      <c r="G165" s="93"/>
      <c r="H165" s="138"/>
      <c r="I165" s="135">
        <v>0.8</v>
      </c>
    </row>
    <row r="166" spans="1:9">
      <c r="A166" s="60"/>
      <c r="B166" s="72" t="s">
        <v>91</v>
      </c>
      <c r="C166" s="61" t="s">
        <v>315</v>
      </c>
      <c r="D166" s="89">
        <v>300000</v>
      </c>
      <c r="E166" s="19">
        <v>1.5</v>
      </c>
      <c r="F166" s="19">
        <v>1</v>
      </c>
      <c r="G166" s="93"/>
      <c r="H166" s="138"/>
      <c r="I166" s="135">
        <v>0.8</v>
      </c>
    </row>
    <row r="167" spans="1:9">
      <c r="A167" s="59">
        <v>8</v>
      </c>
      <c r="B167" s="67" t="s">
        <v>92</v>
      </c>
      <c r="C167" s="28"/>
      <c r="D167" s="84"/>
      <c r="E167" s="11"/>
      <c r="F167" s="78"/>
      <c r="G167" s="93"/>
      <c r="H167" s="135"/>
    </row>
    <row r="168" spans="1:9">
      <c r="A168" s="60" t="s">
        <v>177</v>
      </c>
      <c r="B168" s="68" t="s">
        <v>53</v>
      </c>
      <c r="C168" s="28"/>
      <c r="D168" s="84"/>
      <c r="E168" s="11"/>
      <c r="F168" s="78"/>
      <c r="G168" s="93"/>
      <c r="H168" s="135"/>
    </row>
    <row r="169" spans="1:9" s="90" customFormat="1" ht="37.5">
      <c r="A169" s="61"/>
      <c r="B169" s="72" t="s">
        <v>93</v>
      </c>
      <c r="C169" s="32">
        <v>3</v>
      </c>
      <c r="D169" s="89">
        <v>230000</v>
      </c>
      <c r="E169" s="14">
        <v>1</v>
      </c>
      <c r="F169" s="14">
        <f>250000/230000</f>
        <v>1.0869565217391304</v>
      </c>
      <c r="G169" s="93"/>
      <c r="H169" s="135"/>
    </row>
    <row r="170" spans="1:9" s="90" customFormat="1" ht="60.75" customHeight="1">
      <c r="A170" s="61"/>
      <c r="B170" s="72" t="s">
        <v>266</v>
      </c>
      <c r="C170" s="32">
        <v>2</v>
      </c>
      <c r="D170" s="89">
        <v>250000</v>
      </c>
      <c r="E170" s="14">
        <v>1</v>
      </c>
      <c r="F170" s="14">
        <f>280000/250000</f>
        <v>1.1200000000000001</v>
      </c>
      <c r="G170" s="93"/>
      <c r="H170" s="135"/>
    </row>
    <row r="171" spans="1:9" s="90" customFormat="1" ht="56.25">
      <c r="A171" s="61"/>
      <c r="B171" s="72" t="s">
        <v>267</v>
      </c>
      <c r="C171" s="32">
        <v>1</v>
      </c>
      <c r="D171" s="89">
        <v>400000</v>
      </c>
      <c r="E171" s="14">
        <v>1</v>
      </c>
      <c r="F171" s="137">
        <v>1</v>
      </c>
      <c r="G171" s="93"/>
      <c r="H171" s="135"/>
    </row>
    <row r="172" spans="1:9" s="90" customFormat="1" ht="56.25">
      <c r="A172" s="61"/>
      <c r="B172" s="72" t="s">
        <v>94</v>
      </c>
      <c r="C172" s="32">
        <v>2</v>
      </c>
      <c r="D172" s="89">
        <v>250000</v>
      </c>
      <c r="E172" s="14">
        <v>1</v>
      </c>
      <c r="F172" s="14">
        <f>280000/250000</f>
        <v>1.1200000000000001</v>
      </c>
      <c r="G172" s="93"/>
      <c r="H172" s="135"/>
    </row>
    <row r="173" spans="1:9" s="90" customFormat="1" ht="37.5">
      <c r="A173" s="61"/>
      <c r="B173" s="72" t="s">
        <v>248</v>
      </c>
      <c r="C173" s="32">
        <v>4</v>
      </c>
      <c r="D173" s="89">
        <v>200000</v>
      </c>
      <c r="E173" s="14">
        <v>1</v>
      </c>
      <c r="F173" s="14">
        <f>220000/200000</f>
        <v>1.1000000000000001</v>
      </c>
      <c r="G173" s="93"/>
      <c r="H173" s="135"/>
    </row>
    <row r="174" spans="1:9" s="90" customFormat="1" ht="39" customHeight="1">
      <c r="A174" s="61"/>
      <c r="B174" s="72" t="s">
        <v>249</v>
      </c>
      <c r="C174" s="32">
        <v>6</v>
      </c>
      <c r="D174" s="89">
        <v>130000</v>
      </c>
      <c r="E174" s="14">
        <v>1</v>
      </c>
      <c r="F174" s="14">
        <f>150000/130000</f>
        <v>1.1538461538461537</v>
      </c>
      <c r="G174" s="93"/>
      <c r="H174" s="135"/>
    </row>
    <row r="175" spans="1:9" ht="37.5">
      <c r="A175" s="10"/>
      <c r="B175" s="69" t="s">
        <v>294</v>
      </c>
      <c r="C175" s="31">
        <v>5</v>
      </c>
      <c r="D175" s="80">
        <v>160000</v>
      </c>
      <c r="E175" s="11">
        <v>1</v>
      </c>
      <c r="F175" s="11">
        <v>1</v>
      </c>
      <c r="G175" s="93"/>
      <c r="H175" s="135"/>
    </row>
    <row r="176" spans="1:9">
      <c r="A176" s="60" t="s">
        <v>178</v>
      </c>
      <c r="B176" s="68" t="s">
        <v>95</v>
      </c>
      <c r="C176" s="31"/>
      <c r="D176" s="80"/>
      <c r="E176" s="11"/>
      <c r="F176" s="78"/>
      <c r="G176" s="93"/>
      <c r="H176" s="135"/>
    </row>
    <row r="177" spans="1:8">
      <c r="A177" s="60"/>
      <c r="B177" s="69" t="s">
        <v>224</v>
      </c>
      <c r="C177" s="31">
        <v>1</v>
      </c>
      <c r="D177" s="80">
        <v>140000</v>
      </c>
      <c r="E177" s="11">
        <v>1</v>
      </c>
      <c r="F177" s="11">
        <v>1</v>
      </c>
      <c r="G177" s="93"/>
      <c r="H177" s="135"/>
    </row>
    <row r="178" spans="1:8">
      <c r="A178" s="60"/>
      <c r="B178" s="69" t="s">
        <v>225</v>
      </c>
      <c r="C178" s="31">
        <v>2</v>
      </c>
      <c r="D178" s="80">
        <v>100000</v>
      </c>
      <c r="E178" s="11">
        <v>1</v>
      </c>
      <c r="F178" s="11">
        <v>1</v>
      </c>
      <c r="G178" s="93"/>
      <c r="H178" s="135"/>
    </row>
    <row r="179" spans="1:8">
      <c r="A179" s="60" t="s">
        <v>179</v>
      </c>
      <c r="B179" s="68" t="s">
        <v>96</v>
      </c>
      <c r="C179" s="31"/>
      <c r="D179" s="80"/>
      <c r="E179" s="11"/>
      <c r="F179" s="78"/>
      <c r="G179" s="93"/>
      <c r="H179" s="135"/>
    </row>
    <row r="180" spans="1:8" s="90" customFormat="1" ht="37.5">
      <c r="A180" s="63"/>
      <c r="B180" s="72" t="s">
        <v>226</v>
      </c>
      <c r="C180" s="32">
        <v>1</v>
      </c>
      <c r="D180" s="89">
        <v>220000</v>
      </c>
      <c r="E180" s="14">
        <v>1</v>
      </c>
      <c r="F180" s="14">
        <f>240000/220000</f>
        <v>1.0909090909090908</v>
      </c>
      <c r="G180" s="93"/>
      <c r="H180" s="135"/>
    </row>
    <row r="181" spans="1:8" s="90" customFormat="1">
      <c r="A181" s="63"/>
      <c r="B181" s="72" t="s">
        <v>227</v>
      </c>
      <c r="C181" s="32">
        <v>2</v>
      </c>
      <c r="D181" s="89">
        <v>100000</v>
      </c>
      <c r="E181" s="14">
        <v>1</v>
      </c>
      <c r="F181" s="137">
        <v>1</v>
      </c>
      <c r="G181" s="93"/>
      <c r="H181" s="135"/>
    </row>
    <row r="182" spans="1:8" s="90" customFormat="1">
      <c r="A182" s="63" t="s">
        <v>180</v>
      </c>
      <c r="B182" s="73" t="s">
        <v>17</v>
      </c>
      <c r="C182" s="32"/>
      <c r="D182" s="94"/>
      <c r="E182" s="14"/>
      <c r="F182" s="14"/>
      <c r="G182" s="93"/>
      <c r="H182" s="135"/>
    </row>
    <row r="183" spans="1:8" s="90" customFormat="1">
      <c r="A183" s="61"/>
      <c r="B183" s="72" t="s">
        <v>97</v>
      </c>
      <c r="C183" s="32" t="s">
        <v>315</v>
      </c>
      <c r="D183" s="89">
        <v>80000</v>
      </c>
      <c r="E183" s="14">
        <v>1</v>
      </c>
      <c r="F183" s="14">
        <f>90000/80000</f>
        <v>1.125</v>
      </c>
      <c r="G183" s="93"/>
      <c r="H183" s="135"/>
    </row>
    <row r="184" spans="1:8" s="90" customFormat="1">
      <c r="A184" s="61"/>
      <c r="B184" s="72" t="s">
        <v>56</v>
      </c>
      <c r="C184" s="32" t="s">
        <v>315</v>
      </c>
      <c r="D184" s="89">
        <v>65000</v>
      </c>
      <c r="E184" s="14">
        <v>1</v>
      </c>
      <c r="F184" s="14">
        <f>70000/65000</f>
        <v>1.0769230769230769</v>
      </c>
      <c r="G184" s="93"/>
      <c r="H184" s="135"/>
    </row>
    <row r="185" spans="1:8" s="90" customFormat="1">
      <c r="A185" s="61"/>
      <c r="B185" s="72" t="s">
        <v>98</v>
      </c>
      <c r="C185" s="32" t="s">
        <v>315</v>
      </c>
      <c r="D185" s="89">
        <v>200000</v>
      </c>
      <c r="E185" s="14">
        <v>1</v>
      </c>
      <c r="F185" s="14">
        <f>220000/200000</f>
        <v>1.1000000000000001</v>
      </c>
      <c r="G185" s="93"/>
      <c r="H185" s="135"/>
    </row>
    <row r="186" spans="1:8">
      <c r="A186" s="59">
        <v>9</v>
      </c>
      <c r="B186" s="67" t="s">
        <v>99</v>
      </c>
      <c r="C186" s="28"/>
      <c r="D186" s="84"/>
      <c r="E186" s="11"/>
      <c r="F186" s="11"/>
      <c r="G186" s="93"/>
      <c r="H186" s="135"/>
    </row>
    <row r="187" spans="1:8">
      <c r="A187" s="60" t="s">
        <v>177</v>
      </c>
      <c r="B187" s="68" t="s">
        <v>27</v>
      </c>
      <c r="C187" s="28"/>
      <c r="D187" s="84"/>
      <c r="E187" s="11"/>
      <c r="F187" s="11"/>
      <c r="G187" s="93"/>
      <c r="H187" s="135"/>
    </row>
    <row r="188" spans="1:8">
      <c r="A188" s="10"/>
      <c r="B188" s="69" t="s">
        <v>238</v>
      </c>
      <c r="C188" s="31">
        <v>2</v>
      </c>
      <c r="D188" s="80">
        <v>640000</v>
      </c>
      <c r="E188" s="11">
        <v>1.1000000000000001</v>
      </c>
      <c r="F188" s="11">
        <v>1.1000000000000001</v>
      </c>
      <c r="G188" s="93"/>
      <c r="H188" s="135"/>
    </row>
    <row r="189" spans="1:8" ht="46.5" customHeight="1">
      <c r="A189" s="10"/>
      <c r="B189" s="69" t="s">
        <v>239</v>
      </c>
      <c r="C189" s="31">
        <v>4</v>
      </c>
      <c r="D189" s="80">
        <v>500000</v>
      </c>
      <c r="E189" s="11">
        <v>1.1000000000000001</v>
      </c>
      <c r="F189" s="11">
        <v>1.1000000000000001</v>
      </c>
      <c r="G189" s="93"/>
      <c r="H189" s="135"/>
    </row>
    <row r="190" spans="1:8" ht="37.5">
      <c r="A190" s="10"/>
      <c r="B190" s="69" t="s">
        <v>240</v>
      </c>
      <c r="C190" s="31">
        <v>4</v>
      </c>
      <c r="D190" s="80">
        <v>500000</v>
      </c>
      <c r="E190" s="11">
        <v>1.1000000000000001</v>
      </c>
      <c r="F190" s="11">
        <v>1.1000000000000001</v>
      </c>
      <c r="G190" s="93"/>
      <c r="H190" s="135"/>
    </row>
    <row r="191" spans="1:8" ht="46.5" customHeight="1">
      <c r="A191" s="10"/>
      <c r="B191" s="69" t="s">
        <v>268</v>
      </c>
      <c r="C191" s="31">
        <v>1</v>
      </c>
      <c r="D191" s="80">
        <v>750000</v>
      </c>
      <c r="E191" s="11">
        <v>1.2</v>
      </c>
      <c r="F191" s="11">
        <v>1.2</v>
      </c>
      <c r="G191" s="93"/>
      <c r="H191" s="135"/>
    </row>
    <row r="192" spans="1:8" ht="56.25">
      <c r="A192" s="10"/>
      <c r="B192" s="69" t="s">
        <v>269</v>
      </c>
      <c r="C192" s="31">
        <v>4</v>
      </c>
      <c r="D192" s="80">
        <v>500000</v>
      </c>
      <c r="E192" s="11">
        <v>1.1000000000000001</v>
      </c>
      <c r="F192" s="11">
        <v>1.1000000000000001</v>
      </c>
      <c r="G192" s="93"/>
      <c r="H192" s="135"/>
    </row>
    <row r="193" spans="1:8" ht="69" customHeight="1">
      <c r="A193" s="10"/>
      <c r="B193" s="69" t="s">
        <v>345</v>
      </c>
      <c r="C193" s="31">
        <v>3</v>
      </c>
      <c r="D193" s="80">
        <v>600000</v>
      </c>
      <c r="E193" s="11">
        <v>1.2</v>
      </c>
      <c r="F193" s="11">
        <v>1.2</v>
      </c>
      <c r="G193" s="93"/>
      <c r="H193" s="135"/>
    </row>
    <row r="194" spans="1:8">
      <c r="A194" s="10"/>
      <c r="B194" s="69" t="s">
        <v>270</v>
      </c>
      <c r="C194" s="31">
        <v>5</v>
      </c>
      <c r="D194" s="80">
        <v>380000</v>
      </c>
      <c r="E194" s="11">
        <v>1.1000000000000001</v>
      </c>
      <c r="F194" s="11">
        <v>1.1000000000000001</v>
      </c>
      <c r="G194" s="93"/>
      <c r="H194" s="135"/>
    </row>
    <row r="195" spans="1:8">
      <c r="A195" s="60" t="s">
        <v>178</v>
      </c>
      <c r="B195" s="68" t="s">
        <v>100</v>
      </c>
      <c r="C195" s="31"/>
      <c r="D195" s="84"/>
      <c r="E195" s="11"/>
      <c r="F195" s="78"/>
      <c r="G195" s="93"/>
      <c r="H195" s="135"/>
    </row>
    <row r="196" spans="1:8">
      <c r="A196" s="60"/>
      <c r="B196" s="69" t="s">
        <v>271</v>
      </c>
      <c r="C196" s="31">
        <v>2</v>
      </c>
      <c r="D196" s="80">
        <v>450000</v>
      </c>
      <c r="E196" s="11">
        <v>1</v>
      </c>
      <c r="F196" s="11">
        <v>1</v>
      </c>
      <c r="G196" s="93"/>
      <c r="H196" s="135"/>
    </row>
    <row r="197" spans="1:8" ht="37.5">
      <c r="A197" s="60"/>
      <c r="B197" s="69" t="s">
        <v>272</v>
      </c>
      <c r="C197" s="31">
        <v>1</v>
      </c>
      <c r="D197" s="80">
        <v>550000</v>
      </c>
      <c r="E197" s="11">
        <v>1</v>
      </c>
      <c r="F197" s="11">
        <v>1</v>
      </c>
      <c r="G197" s="93"/>
      <c r="H197" s="135"/>
    </row>
    <row r="198" spans="1:8">
      <c r="A198" s="60" t="s">
        <v>179</v>
      </c>
      <c r="B198" s="68" t="s">
        <v>390</v>
      </c>
      <c r="C198" s="31"/>
      <c r="D198" s="84"/>
      <c r="E198" s="11"/>
      <c r="F198" s="11"/>
      <c r="G198" s="93"/>
      <c r="H198" s="135"/>
    </row>
    <row r="199" spans="1:8">
      <c r="A199" s="10"/>
      <c r="B199" s="69" t="s">
        <v>97</v>
      </c>
      <c r="C199" s="31" t="s">
        <v>315</v>
      </c>
      <c r="D199" s="80">
        <v>120000</v>
      </c>
      <c r="E199" s="11">
        <v>1</v>
      </c>
      <c r="F199" s="11">
        <v>1</v>
      </c>
      <c r="G199" s="93"/>
      <c r="H199" s="135"/>
    </row>
    <row r="200" spans="1:8">
      <c r="A200" s="10"/>
      <c r="B200" s="69" t="s">
        <v>246</v>
      </c>
      <c r="C200" s="31" t="s">
        <v>315</v>
      </c>
      <c r="D200" s="80">
        <v>100000</v>
      </c>
      <c r="E200" s="11">
        <v>1</v>
      </c>
      <c r="F200" s="11">
        <v>1</v>
      </c>
      <c r="G200" s="93"/>
      <c r="H200" s="135"/>
    </row>
    <row r="201" spans="1:8">
      <c r="A201" s="10"/>
      <c r="B201" s="69" t="s">
        <v>101</v>
      </c>
      <c r="C201" s="31" t="s">
        <v>315</v>
      </c>
      <c r="D201" s="80">
        <v>90000</v>
      </c>
      <c r="E201" s="11">
        <v>1</v>
      </c>
      <c r="F201" s="11">
        <v>1</v>
      </c>
      <c r="G201" s="93"/>
      <c r="H201" s="135"/>
    </row>
    <row r="202" spans="1:8">
      <c r="A202" s="10"/>
      <c r="B202" s="69" t="s">
        <v>102</v>
      </c>
      <c r="C202" s="31" t="s">
        <v>315</v>
      </c>
      <c r="D202" s="80">
        <v>70000</v>
      </c>
      <c r="E202" s="11">
        <v>1</v>
      </c>
      <c r="F202" s="11">
        <v>1</v>
      </c>
      <c r="G202" s="93"/>
      <c r="H202" s="135"/>
    </row>
    <row r="203" spans="1:8" ht="22.5" customHeight="1">
      <c r="A203" s="60" t="s">
        <v>180</v>
      </c>
      <c r="B203" s="68" t="s">
        <v>103</v>
      </c>
      <c r="C203" s="31"/>
      <c r="D203" s="84"/>
      <c r="E203" s="11"/>
      <c r="F203" s="78"/>
      <c r="G203" s="93"/>
      <c r="H203" s="135"/>
    </row>
    <row r="204" spans="1:8">
      <c r="A204" s="10"/>
      <c r="B204" s="69" t="s">
        <v>104</v>
      </c>
      <c r="C204" s="31">
        <v>1</v>
      </c>
      <c r="D204" s="80">
        <v>250000</v>
      </c>
      <c r="E204" s="11">
        <v>1</v>
      </c>
      <c r="F204" s="11">
        <v>1</v>
      </c>
      <c r="G204" s="93"/>
      <c r="H204" s="135"/>
    </row>
    <row r="205" spans="1:8">
      <c r="A205" s="59">
        <v>10</v>
      </c>
      <c r="B205" s="67" t="s">
        <v>105</v>
      </c>
      <c r="C205" s="28"/>
      <c r="D205" s="80"/>
      <c r="E205" s="11"/>
      <c r="F205" s="78"/>
      <c r="G205" s="93"/>
      <c r="H205" s="135"/>
    </row>
    <row r="206" spans="1:8">
      <c r="A206" s="60" t="s">
        <v>177</v>
      </c>
      <c r="B206" s="68" t="s">
        <v>27</v>
      </c>
      <c r="C206" s="28"/>
      <c r="D206" s="80"/>
      <c r="E206" s="11"/>
      <c r="F206" s="78"/>
      <c r="G206" s="93"/>
      <c r="H206" s="135"/>
    </row>
    <row r="207" spans="1:8" ht="37.5">
      <c r="A207" s="10"/>
      <c r="B207" s="69" t="s">
        <v>106</v>
      </c>
      <c r="C207" s="31">
        <v>3</v>
      </c>
      <c r="D207" s="80">
        <v>350000</v>
      </c>
      <c r="E207" s="11">
        <v>1.1000000000000001</v>
      </c>
      <c r="F207" s="11">
        <v>1.1000000000000001</v>
      </c>
      <c r="G207" s="93"/>
      <c r="H207" s="135"/>
    </row>
    <row r="208" spans="1:8" ht="24.75" customHeight="1">
      <c r="A208" s="10"/>
      <c r="B208" s="69" t="s">
        <v>107</v>
      </c>
      <c r="C208" s="31">
        <v>2</v>
      </c>
      <c r="D208" s="80">
        <v>400000</v>
      </c>
      <c r="E208" s="11">
        <v>1.2</v>
      </c>
      <c r="F208" s="11">
        <v>1.2</v>
      </c>
      <c r="G208" s="93"/>
      <c r="H208" s="135"/>
    </row>
    <row r="209" spans="1:8" ht="37.5">
      <c r="A209" s="10"/>
      <c r="B209" s="69" t="s">
        <v>108</v>
      </c>
      <c r="C209" s="31">
        <v>3</v>
      </c>
      <c r="D209" s="80">
        <v>350000</v>
      </c>
      <c r="E209" s="11">
        <v>1.2</v>
      </c>
      <c r="F209" s="11">
        <v>1.2</v>
      </c>
      <c r="G209" s="93"/>
      <c r="H209" s="135"/>
    </row>
    <row r="210" spans="1:8" ht="37.5">
      <c r="A210" s="10"/>
      <c r="B210" s="69" t="s">
        <v>109</v>
      </c>
      <c r="C210" s="31">
        <v>1</v>
      </c>
      <c r="D210" s="80">
        <v>450000</v>
      </c>
      <c r="E210" s="11">
        <v>1.3</v>
      </c>
      <c r="F210" s="11">
        <v>1.3</v>
      </c>
      <c r="G210" s="93"/>
      <c r="H210" s="135"/>
    </row>
    <row r="211" spans="1:8" ht="37.5">
      <c r="A211" s="10"/>
      <c r="B211" s="69" t="s">
        <v>110</v>
      </c>
      <c r="C211" s="31">
        <v>3</v>
      </c>
      <c r="D211" s="80">
        <v>350000</v>
      </c>
      <c r="E211" s="11">
        <v>1.1000000000000001</v>
      </c>
      <c r="F211" s="11">
        <v>1.1000000000000001</v>
      </c>
      <c r="G211" s="93"/>
      <c r="H211" s="135"/>
    </row>
    <row r="212" spans="1:8" ht="37.5">
      <c r="A212" s="10"/>
      <c r="B212" s="69" t="s">
        <v>111</v>
      </c>
      <c r="C212" s="31">
        <v>4</v>
      </c>
      <c r="D212" s="80">
        <v>270000</v>
      </c>
      <c r="E212" s="11">
        <v>1</v>
      </c>
      <c r="F212" s="11">
        <v>1</v>
      </c>
      <c r="G212" s="93"/>
      <c r="H212" s="135"/>
    </row>
    <row r="213" spans="1:8" ht="37.5">
      <c r="A213" s="10"/>
      <c r="B213" s="69" t="s">
        <v>112</v>
      </c>
      <c r="C213" s="31">
        <v>5</v>
      </c>
      <c r="D213" s="80">
        <v>250000</v>
      </c>
      <c r="E213" s="11">
        <v>1</v>
      </c>
      <c r="F213" s="11">
        <v>1</v>
      </c>
      <c r="G213" s="93"/>
      <c r="H213" s="135"/>
    </row>
    <row r="214" spans="1:8" ht="56.25">
      <c r="A214" s="10"/>
      <c r="B214" s="69" t="s">
        <v>113</v>
      </c>
      <c r="C214" s="31">
        <v>6</v>
      </c>
      <c r="D214" s="80">
        <v>200000</v>
      </c>
      <c r="E214" s="11">
        <v>1</v>
      </c>
      <c r="F214" s="11">
        <v>1</v>
      </c>
      <c r="G214" s="93"/>
      <c r="H214" s="135"/>
    </row>
    <row r="215" spans="1:8" ht="37.5">
      <c r="A215" s="10"/>
      <c r="B215" s="69" t="s">
        <v>114</v>
      </c>
      <c r="C215" s="31">
        <v>3</v>
      </c>
      <c r="D215" s="80">
        <v>350000</v>
      </c>
      <c r="E215" s="11">
        <v>1.1000000000000001</v>
      </c>
      <c r="F215" s="11">
        <v>1.1000000000000001</v>
      </c>
      <c r="G215" s="93"/>
      <c r="H215" s="135"/>
    </row>
    <row r="216" spans="1:8" ht="29.25" customHeight="1">
      <c r="A216" s="10"/>
      <c r="B216" s="69" t="s">
        <v>115</v>
      </c>
      <c r="C216" s="31">
        <v>6</v>
      </c>
      <c r="D216" s="80">
        <v>200000</v>
      </c>
      <c r="E216" s="11">
        <v>1</v>
      </c>
      <c r="F216" s="11">
        <v>1</v>
      </c>
      <c r="G216" s="93"/>
      <c r="H216" s="135"/>
    </row>
    <row r="217" spans="1:8" ht="35.25" customHeight="1">
      <c r="A217" s="10"/>
      <c r="B217" s="69" t="s">
        <v>116</v>
      </c>
      <c r="C217" s="31"/>
      <c r="D217" s="80">
        <v>180000</v>
      </c>
      <c r="E217" s="11">
        <v>1</v>
      </c>
      <c r="F217" s="11">
        <v>1</v>
      </c>
      <c r="G217" s="93"/>
      <c r="H217" s="135"/>
    </row>
    <row r="218" spans="1:8">
      <c r="A218" s="60" t="s">
        <v>178</v>
      </c>
      <c r="B218" s="68" t="s">
        <v>11</v>
      </c>
      <c r="C218" s="31"/>
      <c r="D218" s="80"/>
      <c r="E218" s="11"/>
      <c r="F218" s="78"/>
      <c r="G218" s="93"/>
      <c r="H218" s="135"/>
    </row>
    <row r="219" spans="1:8">
      <c r="A219" s="60"/>
      <c r="B219" s="69" t="s">
        <v>117</v>
      </c>
      <c r="C219" s="31">
        <v>2</v>
      </c>
      <c r="D219" s="80">
        <v>350000</v>
      </c>
      <c r="E219" s="11">
        <v>1</v>
      </c>
      <c r="F219" s="11">
        <v>1</v>
      </c>
      <c r="G219" s="93"/>
      <c r="H219" s="135"/>
    </row>
    <row r="220" spans="1:8">
      <c r="A220" s="60"/>
      <c r="B220" s="69" t="s">
        <v>118</v>
      </c>
      <c r="C220" s="31">
        <v>1</v>
      </c>
      <c r="D220" s="80">
        <v>400000</v>
      </c>
      <c r="E220" s="11">
        <v>1.3</v>
      </c>
      <c r="F220" s="11">
        <v>1.3</v>
      </c>
      <c r="G220" s="93"/>
      <c r="H220" s="135"/>
    </row>
    <row r="221" spans="1:8">
      <c r="A221" s="60" t="s">
        <v>179</v>
      </c>
      <c r="B221" s="68" t="s">
        <v>17</v>
      </c>
      <c r="C221" s="31"/>
      <c r="D221" s="84"/>
      <c r="E221" s="11"/>
      <c r="F221" s="78"/>
      <c r="G221" s="93"/>
      <c r="H221" s="135"/>
    </row>
    <row r="222" spans="1:8">
      <c r="A222" s="10"/>
      <c r="B222" s="69" t="s">
        <v>119</v>
      </c>
      <c r="C222" s="31" t="s">
        <v>315</v>
      </c>
      <c r="D222" s="80">
        <v>170000</v>
      </c>
      <c r="E222" s="11">
        <v>1.1000000000000001</v>
      </c>
      <c r="F222" s="11">
        <v>1.1000000000000001</v>
      </c>
      <c r="G222" s="93"/>
      <c r="H222" s="135"/>
    </row>
    <row r="223" spans="1:8" ht="28.5" customHeight="1">
      <c r="A223" s="10"/>
      <c r="B223" s="69" t="s">
        <v>120</v>
      </c>
      <c r="C223" s="31" t="s">
        <v>315</v>
      </c>
      <c r="D223" s="80">
        <v>170000</v>
      </c>
      <c r="E223" s="11">
        <v>1.1000000000000001</v>
      </c>
      <c r="F223" s="11">
        <v>1.1000000000000001</v>
      </c>
      <c r="G223" s="93"/>
      <c r="H223" s="135"/>
    </row>
    <row r="224" spans="1:8">
      <c r="A224" s="10"/>
      <c r="B224" s="69" t="s">
        <v>121</v>
      </c>
      <c r="C224" s="31" t="s">
        <v>315</v>
      </c>
      <c r="D224" s="80">
        <v>110000</v>
      </c>
      <c r="E224" s="11">
        <v>1.1000000000000001</v>
      </c>
      <c r="F224" s="11">
        <v>1.1000000000000001</v>
      </c>
      <c r="G224" s="93"/>
      <c r="H224" s="135"/>
    </row>
    <row r="225" spans="1:8">
      <c r="A225" s="10"/>
      <c r="B225" s="69" t="s">
        <v>246</v>
      </c>
      <c r="C225" s="31" t="s">
        <v>315</v>
      </c>
      <c r="D225" s="80">
        <v>90000</v>
      </c>
      <c r="E225" s="11">
        <v>1.1000000000000001</v>
      </c>
      <c r="F225" s="11">
        <v>1.1000000000000001</v>
      </c>
      <c r="G225" s="93"/>
      <c r="H225" s="135"/>
    </row>
    <row r="226" spans="1:8">
      <c r="A226" s="10"/>
      <c r="B226" s="69" t="s">
        <v>122</v>
      </c>
      <c r="C226" s="31" t="s">
        <v>315</v>
      </c>
      <c r="D226" s="80">
        <v>80000</v>
      </c>
      <c r="E226" s="11">
        <v>1</v>
      </c>
      <c r="F226" s="11">
        <v>1</v>
      </c>
      <c r="G226" s="93"/>
      <c r="H226" s="135"/>
    </row>
    <row r="227" spans="1:8">
      <c r="A227" s="10"/>
      <c r="B227" s="69" t="s">
        <v>102</v>
      </c>
      <c r="C227" s="31" t="s">
        <v>315</v>
      </c>
      <c r="D227" s="80">
        <v>70000</v>
      </c>
      <c r="E227" s="11">
        <v>1</v>
      </c>
      <c r="F227" s="11">
        <v>1</v>
      </c>
      <c r="G227" s="93"/>
      <c r="H227" s="135"/>
    </row>
    <row r="228" spans="1:8">
      <c r="A228" s="60" t="s">
        <v>180</v>
      </c>
      <c r="B228" s="68" t="s">
        <v>123</v>
      </c>
      <c r="C228" s="31"/>
      <c r="D228" s="84"/>
      <c r="E228" s="11"/>
      <c r="F228" s="78"/>
      <c r="G228" s="93"/>
      <c r="H228" s="135"/>
    </row>
    <row r="229" spans="1:8">
      <c r="A229" s="10"/>
      <c r="B229" s="69" t="s">
        <v>124</v>
      </c>
      <c r="C229" s="31">
        <v>1</v>
      </c>
      <c r="D229" s="80">
        <v>150000</v>
      </c>
      <c r="E229" s="11">
        <v>1</v>
      </c>
      <c r="F229" s="11">
        <v>1</v>
      </c>
      <c r="G229" s="93"/>
      <c r="H229" s="135"/>
    </row>
    <row r="230" spans="1:8">
      <c r="A230" s="59">
        <v>11</v>
      </c>
      <c r="B230" s="67" t="s">
        <v>125</v>
      </c>
      <c r="C230" s="31"/>
      <c r="D230" s="84"/>
      <c r="E230" s="11"/>
      <c r="F230" s="78"/>
      <c r="G230" s="93"/>
      <c r="H230" s="135"/>
    </row>
    <row r="231" spans="1:8">
      <c r="A231" s="60" t="s">
        <v>177</v>
      </c>
      <c r="B231" s="68" t="s">
        <v>27</v>
      </c>
      <c r="C231" s="31"/>
      <c r="D231" s="84"/>
      <c r="E231" s="11"/>
      <c r="F231" s="78"/>
      <c r="G231" s="93"/>
      <c r="H231" s="135"/>
    </row>
    <row r="232" spans="1:8" s="90" customFormat="1" ht="37.5">
      <c r="A232" s="61"/>
      <c r="B232" s="72" t="s">
        <v>126</v>
      </c>
      <c r="C232" s="32">
        <v>6</v>
      </c>
      <c r="D232" s="89">
        <v>200000</v>
      </c>
      <c r="E232" s="14">
        <v>1.1000000000000001</v>
      </c>
      <c r="F232" s="14">
        <v>1.44</v>
      </c>
      <c r="G232" s="143">
        <v>1.1499999999999999</v>
      </c>
      <c r="H232" s="135">
        <f>F232/G232</f>
        <v>1.2521739130434784</v>
      </c>
    </row>
    <row r="233" spans="1:8" s="90" customFormat="1" ht="37.5">
      <c r="A233" s="61"/>
      <c r="B233" s="72" t="s">
        <v>127</v>
      </c>
      <c r="C233" s="32">
        <v>5</v>
      </c>
      <c r="D233" s="89">
        <v>220000</v>
      </c>
      <c r="E233" s="14">
        <v>1.1000000000000001</v>
      </c>
      <c r="F233" s="14">
        <v>1.4</v>
      </c>
      <c r="G233" s="143">
        <v>1.1399999999999999</v>
      </c>
      <c r="H233" s="135">
        <f t="shared" ref="H233:H247" si="1">F233/G233</f>
        <v>1.2280701754385965</v>
      </c>
    </row>
    <row r="234" spans="1:8" s="90" customFormat="1" ht="37.5">
      <c r="A234" s="61"/>
      <c r="B234" s="72" t="s">
        <v>128</v>
      </c>
      <c r="C234" s="32">
        <v>4</v>
      </c>
      <c r="D234" s="89">
        <v>250000</v>
      </c>
      <c r="E234" s="14">
        <v>1.1000000000000001</v>
      </c>
      <c r="F234" s="14">
        <v>1.44</v>
      </c>
      <c r="G234" s="143">
        <v>1.1599999999999999</v>
      </c>
      <c r="H234" s="135">
        <f t="shared" si="1"/>
        <v>1.2413793103448276</v>
      </c>
    </row>
    <row r="235" spans="1:8" s="114" customFormat="1" ht="56.25">
      <c r="A235" s="109"/>
      <c r="B235" s="110" t="s">
        <v>311</v>
      </c>
      <c r="C235" s="111">
        <v>3</v>
      </c>
      <c r="D235" s="112">
        <v>400000</v>
      </c>
      <c r="E235" s="113">
        <v>1.2</v>
      </c>
      <c r="F235" s="113">
        <v>1.24</v>
      </c>
      <c r="G235" s="143">
        <v>1.1000000000000001</v>
      </c>
      <c r="H235" s="135">
        <f t="shared" si="1"/>
        <v>1.1272727272727272</v>
      </c>
    </row>
    <row r="236" spans="1:8" s="114" customFormat="1" ht="56.25">
      <c r="A236" s="109"/>
      <c r="B236" s="110" t="s">
        <v>293</v>
      </c>
      <c r="C236" s="111">
        <v>1</v>
      </c>
      <c r="D236" s="112">
        <v>570000</v>
      </c>
      <c r="E236" s="113">
        <v>1.3</v>
      </c>
      <c r="F236" s="113">
        <v>1.19</v>
      </c>
      <c r="G236" s="143">
        <v>1.06</v>
      </c>
      <c r="H236" s="135">
        <f>F236/G236</f>
        <v>1.1226415094339621</v>
      </c>
    </row>
    <row r="237" spans="1:8" s="90" customFormat="1">
      <c r="A237" s="61"/>
      <c r="B237" s="72" t="s">
        <v>130</v>
      </c>
      <c r="C237" s="32">
        <v>3</v>
      </c>
      <c r="D237" s="89">
        <v>400000</v>
      </c>
      <c r="E237" s="14">
        <v>1.2</v>
      </c>
      <c r="F237" s="14">
        <v>1.1299999999999999</v>
      </c>
      <c r="G237" s="143">
        <v>1.08</v>
      </c>
      <c r="H237" s="135">
        <f t="shared" si="1"/>
        <v>1.0462962962962961</v>
      </c>
    </row>
    <row r="238" spans="1:8" s="90" customFormat="1">
      <c r="A238" s="61"/>
      <c r="B238" s="72" t="s">
        <v>132</v>
      </c>
      <c r="C238" s="32">
        <v>2</v>
      </c>
      <c r="D238" s="89">
        <v>450000</v>
      </c>
      <c r="E238" s="14">
        <v>1.2</v>
      </c>
      <c r="F238" s="95">
        <v>1.28</v>
      </c>
      <c r="G238" s="143">
        <v>1.1100000000000001</v>
      </c>
      <c r="H238" s="135">
        <f t="shared" si="1"/>
        <v>1.1531531531531531</v>
      </c>
    </row>
    <row r="239" spans="1:8">
      <c r="A239" s="10"/>
      <c r="B239" s="68" t="s">
        <v>349</v>
      </c>
      <c r="C239" s="31"/>
      <c r="D239" s="80"/>
      <c r="E239" s="11"/>
      <c r="F239" s="78"/>
      <c r="G239" s="93"/>
      <c r="H239" s="135"/>
    </row>
    <row r="240" spans="1:8" s="114" customFormat="1" ht="37.5">
      <c r="A240" s="109"/>
      <c r="B240" s="110" t="s">
        <v>350</v>
      </c>
      <c r="C240" s="111" t="s">
        <v>315</v>
      </c>
      <c r="D240" s="112">
        <v>100000</v>
      </c>
      <c r="E240" s="113">
        <v>1</v>
      </c>
      <c r="F240" s="113">
        <v>1.8</v>
      </c>
      <c r="G240" s="143">
        <v>1.5</v>
      </c>
      <c r="H240" s="135">
        <f t="shared" si="1"/>
        <v>1.2</v>
      </c>
    </row>
    <row r="241" spans="1:8">
      <c r="A241" s="10"/>
      <c r="B241" s="68" t="s">
        <v>308</v>
      </c>
      <c r="C241" s="31"/>
      <c r="D241" s="80"/>
      <c r="E241" s="11"/>
      <c r="F241" s="78"/>
      <c r="G241" s="93"/>
      <c r="H241" s="135"/>
    </row>
    <row r="242" spans="1:8" s="90" customFormat="1" ht="37.5">
      <c r="A242" s="61"/>
      <c r="B242" s="72" t="s">
        <v>129</v>
      </c>
      <c r="C242" s="32">
        <v>1</v>
      </c>
      <c r="D242" s="89">
        <v>120000</v>
      </c>
      <c r="E242" s="14">
        <v>1</v>
      </c>
      <c r="F242" s="14">
        <v>1.35</v>
      </c>
      <c r="G242" s="143">
        <v>1.25</v>
      </c>
      <c r="H242" s="135">
        <f t="shared" si="1"/>
        <v>1.08</v>
      </c>
    </row>
    <row r="243" spans="1:8" s="90" customFormat="1">
      <c r="A243" s="61"/>
      <c r="B243" s="73" t="s">
        <v>309</v>
      </c>
      <c r="C243" s="32"/>
      <c r="D243" s="89"/>
      <c r="E243" s="14"/>
      <c r="F243" s="96"/>
      <c r="G243" s="93"/>
      <c r="H243" s="135"/>
    </row>
    <row r="244" spans="1:8" s="90" customFormat="1" ht="42" customHeight="1">
      <c r="A244" s="61"/>
      <c r="B244" s="72" t="s">
        <v>131</v>
      </c>
      <c r="C244" s="32">
        <v>1</v>
      </c>
      <c r="D244" s="89">
        <v>150000</v>
      </c>
      <c r="E244" s="14">
        <v>1</v>
      </c>
      <c r="F244" s="14">
        <v>1.4</v>
      </c>
      <c r="G244" s="143">
        <v>1.2</v>
      </c>
      <c r="H244" s="135">
        <f t="shared" si="1"/>
        <v>1.1666666666666667</v>
      </c>
    </row>
    <row r="245" spans="1:8">
      <c r="A245" s="60" t="s">
        <v>178</v>
      </c>
      <c r="B245" s="68" t="s">
        <v>17</v>
      </c>
      <c r="C245" s="31"/>
      <c r="D245" s="80"/>
      <c r="E245" s="11"/>
      <c r="F245" s="11"/>
      <c r="G245" s="93"/>
      <c r="H245" s="135"/>
    </row>
    <row r="246" spans="1:8">
      <c r="A246" s="60"/>
      <c r="B246" s="69" t="s">
        <v>97</v>
      </c>
      <c r="C246" s="31">
        <v>1</v>
      </c>
      <c r="D246" s="80">
        <v>100000</v>
      </c>
      <c r="E246" s="11">
        <v>1</v>
      </c>
      <c r="F246" s="11">
        <v>1.2</v>
      </c>
      <c r="G246" s="143">
        <v>1</v>
      </c>
      <c r="H246" s="135">
        <f t="shared" si="1"/>
        <v>1.2</v>
      </c>
    </row>
    <row r="247" spans="1:8">
      <c r="A247" s="60"/>
      <c r="B247" s="69" t="s">
        <v>56</v>
      </c>
      <c r="C247" s="31" t="s">
        <v>315</v>
      </c>
      <c r="D247" s="80">
        <v>70000</v>
      </c>
      <c r="E247" s="11">
        <v>1</v>
      </c>
      <c r="F247" s="11">
        <v>1.29</v>
      </c>
      <c r="G247" s="143">
        <v>1</v>
      </c>
      <c r="H247" s="135">
        <f t="shared" si="1"/>
        <v>1.29</v>
      </c>
    </row>
    <row r="248" spans="1:8">
      <c r="A248" s="59">
        <v>12</v>
      </c>
      <c r="B248" s="67" t="s">
        <v>133</v>
      </c>
      <c r="C248" s="28"/>
      <c r="D248" s="84"/>
      <c r="E248" s="11"/>
      <c r="F248" s="78"/>
      <c r="G248" s="93"/>
      <c r="H248" s="135"/>
    </row>
    <row r="249" spans="1:8">
      <c r="A249" s="60" t="s">
        <v>177</v>
      </c>
      <c r="B249" s="68" t="s">
        <v>27</v>
      </c>
      <c r="C249" s="28"/>
      <c r="D249" s="84"/>
      <c r="E249" s="11"/>
      <c r="F249" s="78"/>
      <c r="G249" s="93"/>
      <c r="H249" s="135"/>
    </row>
    <row r="250" spans="1:8">
      <c r="A250" s="60"/>
      <c r="B250" s="69" t="s">
        <v>134</v>
      </c>
      <c r="C250" s="31">
        <v>1</v>
      </c>
      <c r="D250" s="80">
        <v>80000</v>
      </c>
      <c r="E250" s="11">
        <v>1.2</v>
      </c>
      <c r="F250" s="11">
        <v>1.2</v>
      </c>
      <c r="G250" s="93"/>
      <c r="H250" s="135"/>
    </row>
    <row r="251" spans="1:8">
      <c r="A251" s="60" t="s">
        <v>178</v>
      </c>
      <c r="B251" s="68" t="s">
        <v>17</v>
      </c>
      <c r="C251" s="31"/>
      <c r="D251" s="80"/>
      <c r="E251" s="11"/>
      <c r="F251" s="78"/>
      <c r="G251" s="93"/>
      <c r="H251" s="135"/>
    </row>
    <row r="252" spans="1:8">
      <c r="A252" s="10"/>
      <c r="B252" s="69" t="s">
        <v>135</v>
      </c>
      <c r="C252" s="31">
        <v>2</v>
      </c>
      <c r="D252" s="80">
        <v>120000</v>
      </c>
      <c r="E252" s="11">
        <v>1.1000000000000001</v>
      </c>
      <c r="F252" s="11">
        <v>1.1000000000000001</v>
      </c>
      <c r="G252" s="93"/>
      <c r="H252" s="135"/>
    </row>
    <row r="253" spans="1:8">
      <c r="A253" s="10"/>
      <c r="B253" s="69" t="s">
        <v>136</v>
      </c>
      <c r="C253" s="31">
        <v>1</v>
      </c>
      <c r="D253" s="80">
        <v>220000</v>
      </c>
      <c r="E253" s="11">
        <v>1.1000000000000001</v>
      </c>
      <c r="F253" s="11">
        <v>1.1000000000000001</v>
      </c>
      <c r="G253" s="93"/>
      <c r="H253" s="135"/>
    </row>
    <row r="254" spans="1:8" ht="37.5">
      <c r="A254" s="10"/>
      <c r="B254" s="69" t="s">
        <v>137</v>
      </c>
      <c r="C254" s="31">
        <v>3</v>
      </c>
      <c r="D254" s="80">
        <v>110000</v>
      </c>
      <c r="E254" s="11">
        <v>1.1000000000000001</v>
      </c>
      <c r="F254" s="11">
        <v>1.1000000000000001</v>
      </c>
      <c r="G254" s="93"/>
      <c r="H254" s="135"/>
    </row>
    <row r="255" spans="1:8">
      <c r="A255" s="10"/>
      <c r="B255" s="69" t="s">
        <v>229</v>
      </c>
      <c r="C255" s="31">
        <v>4</v>
      </c>
      <c r="D255" s="80">
        <v>90000</v>
      </c>
      <c r="E255" s="11">
        <v>1.1000000000000001</v>
      </c>
      <c r="F255" s="11">
        <v>1.1000000000000001</v>
      </c>
      <c r="G255" s="93"/>
      <c r="H255" s="135"/>
    </row>
    <row r="256" spans="1:8" ht="26.25" customHeight="1">
      <c r="A256" s="10"/>
      <c r="B256" s="69" t="s">
        <v>199</v>
      </c>
      <c r="C256" s="31">
        <v>5</v>
      </c>
      <c r="D256" s="80">
        <v>80000</v>
      </c>
      <c r="E256" s="11">
        <v>1.2</v>
      </c>
      <c r="F256" s="11">
        <v>1.2</v>
      </c>
      <c r="G256" s="93"/>
      <c r="H256" s="135"/>
    </row>
    <row r="257" spans="1:8">
      <c r="A257" s="10"/>
      <c r="B257" s="69" t="s">
        <v>138</v>
      </c>
      <c r="C257" s="31" t="s">
        <v>315</v>
      </c>
      <c r="D257" s="80">
        <v>70000</v>
      </c>
      <c r="E257" s="11">
        <v>1.2</v>
      </c>
      <c r="F257" s="11">
        <v>1.2</v>
      </c>
      <c r="G257" s="93"/>
      <c r="H257" s="135"/>
    </row>
    <row r="258" spans="1:8">
      <c r="A258" s="10"/>
      <c r="B258" s="69" t="s">
        <v>102</v>
      </c>
      <c r="C258" s="31" t="s">
        <v>315</v>
      </c>
      <c r="D258" s="80">
        <v>60000</v>
      </c>
      <c r="E258" s="11">
        <v>1.1000000000000001</v>
      </c>
      <c r="F258" s="11">
        <v>1.1000000000000001</v>
      </c>
      <c r="G258" s="93"/>
      <c r="H258" s="135"/>
    </row>
    <row r="259" spans="1:8">
      <c r="A259" s="59">
        <v>13</v>
      </c>
      <c r="B259" s="67" t="s">
        <v>139</v>
      </c>
      <c r="C259" s="28"/>
      <c r="D259" s="84"/>
      <c r="E259" s="11"/>
      <c r="F259" s="78"/>
      <c r="G259" s="93"/>
      <c r="H259" s="135"/>
    </row>
    <row r="260" spans="1:8">
      <c r="A260" s="60" t="s">
        <v>177</v>
      </c>
      <c r="B260" s="68" t="s">
        <v>140</v>
      </c>
      <c r="C260" s="28"/>
      <c r="D260" s="84"/>
      <c r="E260" s="11"/>
      <c r="F260" s="78"/>
      <c r="G260" s="93"/>
      <c r="H260" s="135"/>
    </row>
    <row r="261" spans="1:8" ht="37.5">
      <c r="A261" s="10"/>
      <c r="B261" s="69" t="s">
        <v>251</v>
      </c>
      <c r="C261" s="31">
        <v>1</v>
      </c>
      <c r="D261" s="80">
        <v>120000</v>
      </c>
      <c r="E261" s="11">
        <v>1.1000000000000001</v>
      </c>
      <c r="F261" s="11">
        <v>1.1000000000000001</v>
      </c>
      <c r="G261" s="93"/>
      <c r="H261" s="135"/>
    </row>
    <row r="262" spans="1:8" ht="37.5">
      <c r="A262" s="10"/>
      <c r="B262" s="69" t="s">
        <v>252</v>
      </c>
      <c r="C262" s="31">
        <v>2</v>
      </c>
      <c r="D262" s="80">
        <v>85000</v>
      </c>
      <c r="E262" s="11">
        <v>1.1000000000000001</v>
      </c>
      <c r="F262" s="11">
        <v>1.1000000000000001</v>
      </c>
      <c r="G262" s="93"/>
      <c r="H262" s="135"/>
    </row>
    <row r="263" spans="1:8">
      <c r="A263" s="60" t="s">
        <v>178</v>
      </c>
      <c r="B263" s="68" t="s">
        <v>17</v>
      </c>
      <c r="C263" s="31"/>
      <c r="D263" s="80"/>
      <c r="E263" s="11"/>
      <c r="F263" s="11"/>
      <c r="G263" s="93"/>
      <c r="H263" s="135"/>
    </row>
    <row r="264" spans="1:8" ht="37.5">
      <c r="A264" s="10"/>
      <c r="B264" s="69" t="s">
        <v>213</v>
      </c>
      <c r="C264" s="31" t="s">
        <v>315</v>
      </c>
      <c r="D264" s="80">
        <v>90000</v>
      </c>
      <c r="E264" s="11">
        <v>1.1000000000000001</v>
      </c>
      <c r="F264" s="11">
        <v>1.1000000000000001</v>
      </c>
      <c r="G264" s="93"/>
      <c r="H264" s="135"/>
    </row>
    <row r="265" spans="1:8" ht="37.5">
      <c r="A265" s="10"/>
      <c r="B265" s="69" t="s">
        <v>253</v>
      </c>
      <c r="C265" s="31" t="s">
        <v>315</v>
      </c>
      <c r="D265" s="80">
        <v>75000</v>
      </c>
      <c r="E265" s="11">
        <v>1.1000000000000001</v>
      </c>
      <c r="F265" s="11">
        <v>1.1000000000000001</v>
      </c>
      <c r="G265" s="93"/>
      <c r="H265" s="135"/>
    </row>
    <row r="266" spans="1:8" ht="37.5">
      <c r="A266" s="10"/>
      <c r="B266" s="69" t="s">
        <v>351</v>
      </c>
      <c r="C266" s="31" t="s">
        <v>315</v>
      </c>
      <c r="D266" s="80">
        <v>75000</v>
      </c>
      <c r="E266" s="12">
        <v>1</v>
      </c>
      <c r="F266" s="12">
        <v>1</v>
      </c>
      <c r="G266" s="93"/>
      <c r="H266" s="135"/>
    </row>
    <row r="267" spans="1:8" ht="37.5">
      <c r="A267" s="10"/>
      <c r="B267" s="69" t="s">
        <v>254</v>
      </c>
      <c r="C267" s="31" t="s">
        <v>315</v>
      </c>
      <c r="D267" s="80">
        <v>165000</v>
      </c>
      <c r="E267" s="11">
        <v>1.1000000000000001</v>
      </c>
      <c r="F267" s="11">
        <v>1.1000000000000001</v>
      </c>
      <c r="G267" s="93"/>
      <c r="H267" s="135"/>
    </row>
    <row r="268" spans="1:8" ht="37.5">
      <c r="A268" s="10"/>
      <c r="B268" s="69" t="s">
        <v>255</v>
      </c>
      <c r="C268" s="31" t="s">
        <v>315</v>
      </c>
      <c r="D268" s="80">
        <v>90000</v>
      </c>
      <c r="E268" s="11">
        <v>1.1000000000000001</v>
      </c>
      <c r="F268" s="11">
        <v>1.1000000000000001</v>
      </c>
      <c r="G268" s="93"/>
      <c r="H268" s="135"/>
    </row>
    <row r="269" spans="1:8">
      <c r="A269" s="10"/>
      <c r="B269" s="69" t="s">
        <v>214</v>
      </c>
      <c r="C269" s="31" t="s">
        <v>315</v>
      </c>
      <c r="D269" s="80">
        <v>50000</v>
      </c>
      <c r="E269" s="11">
        <v>1.1000000000000001</v>
      </c>
      <c r="F269" s="11">
        <v>1.1000000000000001</v>
      </c>
      <c r="G269" s="93"/>
      <c r="H269" s="135"/>
    </row>
    <row r="270" spans="1:8" ht="37.5">
      <c r="A270" s="10"/>
      <c r="B270" s="69" t="s">
        <v>215</v>
      </c>
      <c r="C270" s="31" t="s">
        <v>315</v>
      </c>
      <c r="D270" s="80">
        <v>65000</v>
      </c>
      <c r="E270" s="11">
        <v>1.1000000000000001</v>
      </c>
      <c r="F270" s="11">
        <v>1.1000000000000001</v>
      </c>
      <c r="G270" s="93"/>
      <c r="H270" s="135"/>
    </row>
    <row r="271" spans="1:8">
      <c r="A271" s="10"/>
      <c r="B271" s="69" t="s">
        <v>56</v>
      </c>
      <c r="C271" s="31"/>
      <c r="D271" s="80">
        <v>40000</v>
      </c>
      <c r="E271" s="11">
        <v>1.1000000000000001</v>
      </c>
      <c r="F271" s="11">
        <v>1.1000000000000001</v>
      </c>
      <c r="G271" s="93"/>
      <c r="H271" s="135"/>
    </row>
    <row r="272" spans="1:8">
      <c r="A272" s="59">
        <v>14</v>
      </c>
      <c r="B272" s="67" t="s">
        <v>141</v>
      </c>
      <c r="C272" s="31"/>
      <c r="D272" s="84"/>
      <c r="E272" s="11"/>
      <c r="F272" s="78"/>
      <c r="G272" s="93"/>
      <c r="H272" s="135"/>
    </row>
    <row r="273" spans="1:8">
      <c r="A273" s="60" t="s">
        <v>177</v>
      </c>
      <c r="B273" s="68" t="s">
        <v>142</v>
      </c>
      <c r="C273" s="31"/>
      <c r="D273" s="84"/>
      <c r="E273" s="11"/>
      <c r="F273" s="78"/>
      <c r="G273" s="93"/>
      <c r="H273" s="135"/>
    </row>
    <row r="274" spans="1:8">
      <c r="A274" s="60"/>
      <c r="B274" s="69" t="s">
        <v>143</v>
      </c>
      <c r="C274" s="31">
        <v>2</v>
      </c>
      <c r="D274" s="80">
        <v>110000</v>
      </c>
      <c r="E274" s="11">
        <v>1</v>
      </c>
      <c r="F274" s="11">
        <v>1</v>
      </c>
      <c r="G274" s="93"/>
      <c r="H274" s="135"/>
    </row>
    <row r="275" spans="1:8">
      <c r="A275" s="60"/>
      <c r="B275" s="69" t="s">
        <v>144</v>
      </c>
      <c r="C275" s="31">
        <v>1</v>
      </c>
      <c r="D275" s="80">
        <v>130000</v>
      </c>
      <c r="E275" s="11">
        <v>1</v>
      </c>
      <c r="F275" s="11">
        <v>1</v>
      </c>
      <c r="G275" s="93"/>
      <c r="H275" s="135"/>
    </row>
    <row r="276" spans="1:8" ht="23.25" customHeight="1">
      <c r="A276" s="60"/>
      <c r="B276" s="69" t="s">
        <v>145</v>
      </c>
      <c r="C276" s="31">
        <v>3</v>
      </c>
      <c r="D276" s="80">
        <v>100000</v>
      </c>
      <c r="E276" s="11">
        <v>1</v>
      </c>
      <c r="F276" s="11">
        <v>1</v>
      </c>
      <c r="G276" s="93"/>
      <c r="H276" s="135"/>
    </row>
    <row r="277" spans="1:8">
      <c r="A277" s="60"/>
      <c r="B277" s="69" t="s">
        <v>146</v>
      </c>
      <c r="C277" s="31">
        <v>4</v>
      </c>
      <c r="D277" s="80">
        <v>90000</v>
      </c>
      <c r="E277" s="11">
        <v>1</v>
      </c>
      <c r="F277" s="11">
        <v>1</v>
      </c>
      <c r="G277" s="93"/>
      <c r="H277" s="135"/>
    </row>
    <row r="278" spans="1:8">
      <c r="A278" s="60" t="s">
        <v>178</v>
      </c>
      <c r="B278" s="68" t="s">
        <v>95</v>
      </c>
      <c r="C278" s="31"/>
      <c r="D278" s="80"/>
      <c r="E278" s="11"/>
      <c r="F278" s="78"/>
      <c r="G278" s="93"/>
      <c r="H278" s="135"/>
    </row>
    <row r="279" spans="1:8">
      <c r="A279" s="60"/>
      <c r="B279" s="69" t="s">
        <v>147</v>
      </c>
      <c r="C279" s="31">
        <v>1</v>
      </c>
      <c r="D279" s="80">
        <v>200000</v>
      </c>
      <c r="E279" s="11">
        <v>1</v>
      </c>
      <c r="F279" s="11">
        <v>1</v>
      </c>
      <c r="G279" s="93"/>
      <c r="H279" s="135"/>
    </row>
    <row r="280" spans="1:8">
      <c r="A280" s="60"/>
      <c r="B280" s="69" t="s">
        <v>148</v>
      </c>
      <c r="C280" s="31">
        <v>2</v>
      </c>
      <c r="D280" s="80">
        <v>120000</v>
      </c>
      <c r="E280" s="11">
        <v>1</v>
      </c>
      <c r="F280" s="11">
        <v>1</v>
      </c>
      <c r="G280" s="93"/>
      <c r="H280" s="135"/>
    </row>
    <row r="281" spans="1:8">
      <c r="A281" s="60" t="s">
        <v>179</v>
      </c>
      <c r="B281" s="68" t="s">
        <v>17</v>
      </c>
      <c r="C281" s="31"/>
      <c r="D281" s="80"/>
      <c r="E281" s="11"/>
      <c r="F281" s="11"/>
      <c r="G281" s="93"/>
      <c r="H281" s="135"/>
    </row>
    <row r="282" spans="1:8">
      <c r="A282" s="10"/>
      <c r="B282" s="69" t="s">
        <v>23</v>
      </c>
      <c r="C282" s="31"/>
      <c r="D282" s="80">
        <v>70000</v>
      </c>
      <c r="E282" s="11">
        <v>1</v>
      </c>
      <c r="F282" s="11">
        <v>1</v>
      </c>
      <c r="G282" s="93"/>
      <c r="H282" s="135"/>
    </row>
    <row r="283" spans="1:8">
      <c r="A283" s="10"/>
      <c r="B283" s="69" t="s">
        <v>56</v>
      </c>
      <c r="C283" s="31"/>
      <c r="D283" s="80">
        <v>40000</v>
      </c>
      <c r="E283" s="11">
        <v>1</v>
      </c>
      <c r="F283" s="11">
        <v>1</v>
      </c>
      <c r="G283" s="93"/>
      <c r="H283" s="135"/>
    </row>
    <row r="284" spans="1:8">
      <c r="A284" s="10"/>
      <c r="B284" s="68" t="s">
        <v>151</v>
      </c>
      <c r="C284" s="31"/>
      <c r="D284" s="80"/>
      <c r="E284" s="11"/>
      <c r="F284" s="11"/>
      <c r="G284" s="93"/>
      <c r="H284" s="135"/>
    </row>
    <row r="285" spans="1:8">
      <c r="A285" s="10"/>
      <c r="B285" s="69" t="s">
        <v>149</v>
      </c>
      <c r="C285" s="31">
        <v>1</v>
      </c>
      <c r="D285" s="80">
        <v>100000</v>
      </c>
      <c r="E285" s="11">
        <v>1</v>
      </c>
      <c r="F285" s="11">
        <v>1</v>
      </c>
      <c r="G285" s="93"/>
      <c r="H285" s="135"/>
    </row>
    <row r="286" spans="1:8">
      <c r="A286" s="59">
        <v>15</v>
      </c>
      <c r="B286" s="67" t="s">
        <v>150</v>
      </c>
      <c r="C286" s="28"/>
      <c r="D286" s="80"/>
      <c r="E286" s="11"/>
      <c r="F286" s="78"/>
      <c r="G286" s="93"/>
      <c r="H286" s="135"/>
    </row>
    <row r="287" spans="1:8">
      <c r="A287" s="60" t="s">
        <v>177</v>
      </c>
      <c r="B287" s="68" t="s">
        <v>151</v>
      </c>
      <c r="C287" s="28"/>
      <c r="D287" s="80"/>
      <c r="E287" s="11"/>
      <c r="F287" s="78"/>
      <c r="G287" s="93"/>
      <c r="H287" s="135"/>
    </row>
    <row r="288" spans="1:8" ht="37.5">
      <c r="A288" s="10"/>
      <c r="B288" s="69" t="s">
        <v>152</v>
      </c>
      <c r="C288" s="28">
        <v>4</v>
      </c>
      <c r="D288" s="80">
        <v>100000</v>
      </c>
      <c r="E288" s="11">
        <v>1</v>
      </c>
      <c r="F288" s="11">
        <v>1</v>
      </c>
      <c r="G288" s="93"/>
      <c r="H288" s="135"/>
    </row>
    <row r="289" spans="1:8" ht="37.5">
      <c r="A289" s="10"/>
      <c r="B289" s="69" t="s">
        <v>217</v>
      </c>
      <c r="C289" s="28">
        <v>2</v>
      </c>
      <c r="D289" s="80">
        <v>120000</v>
      </c>
      <c r="E289" s="11">
        <v>1</v>
      </c>
      <c r="F289" s="11">
        <v>1</v>
      </c>
      <c r="G289" s="93"/>
      <c r="H289" s="135"/>
    </row>
    <row r="290" spans="1:8" ht="37.5">
      <c r="A290" s="10"/>
      <c r="B290" s="69" t="s">
        <v>218</v>
      </c>
      <c r="C290" s="28">
        <v>4</v>
      </c>
      <c r="D290" s="80">
        <v>100000</v>
      </c>
      <c r="E290" s="11">
        <v>1</v>
      </c>
      <c r="F290" s="11">
        <v>1</v>
      </c>
      <c r="G290" s="93"/>
      <c r="H290" s="135"/>
    </row>
    <row r="291" spans="1:8">
      <c r="A291" s="10"/>
      <c r="B291" s="69" t="s">
        <v>153</v>
      </c>
      <c r="C291" s="28">
        <v>3</v>
      </c>
      <c r="D291" s="80">
        <v>110000</v>
      </c>
      <c r="E291" s="11">
        <v>1</v>
      </c>
      <c r="F291" s="11">
        <v>1</v>
      </c>
      <c r="G291" s="93"/>
      <c r="H291" s="135"/>
    </row>
    <row r="292" spans="1:8">
      <c r="A292" s="10"/>
      <c r="B292" s="69" t="s">
        <v>154</v>
      </c>
      <c r="C292" s="28">
        <v>1</v>
      </c>
      <c r="D292" s="80">
        <v>130000</v>
      </c>
      <c r="E292" s="11">
        <v>1</v>
      </c>
      <c r="F292" s="11">
        <v>1</v>
      </c>
      <c r="G292" s="93"/>
      <c r="H292" s="135"/>
    </row>
    <row r="293" spans="1:8">
      <c r="A293" s="60" t="s">
        <v>178</v>
      </c>
      <c r="B293" s="68" t="s">
        <v>155</v>
      </c>
      <c r="C293" s="28"/>
      <c r="D293" s="80"/>
      <c r="E293" s="11"/>
      <c r="F293" s="11"/>
      <c r="G293" s="93"/>
      <c r="H293" s="135"/>
    </row>
    <row r="294" spans="1:8">
      <c r="A294" s="60"/>
      <c r="B294" s="69" t="s">
        <v>156</v>
      </c>
      <c r="C294" s="28">
        <v>1</v>
      </c>
      <c r="D294" s="80">
        <v>140000</v>
      </c>
      <c r="E294" s="11">
        <v>1</v>
      </c>
      <c r="F294" s="11">
        <v>1</v>
      </c>
      <c r="G294" s="93"/>
      <c r="H294" s="135"/>
    </row>
    <row r="295" spans="1:8">
      <c r="A295" s="60"/>
      <c r="B295" s="69" t="s">
        <v>219</v>
      </c>
      <c r="C295" s="28">
        <v>2</v>
      </c>
      <c r="D295" s="80">
        <v>100000</v>
      </c>
      <c r="E295" s="11">
        <v>1</v>
      </c>
      <c r="F295" s="11">
        <v>1</v>
      </c>
      <c r="G295" s="93"/>
      <c r="H295" s="135"/>
    </row>
    <row r="296" spans="1:8" ht="37.5">
      <c r="A296" s="60"/>
      <c r="B296" s="69" t="s">
        <v>220</v>
      </c>
      <c r="C296" s="28">
        <v>3</v>
      </c>
      <c r="D296" s="80">
        <v>80000</v>
      </c>
      <c r="E296" s="11">
        <v>1</v>
      </c>
      <c r="F296" s="11">
        <v>1</v>
      </c>
      <c r="G296" s="93"/>
      <c r="H296" s="135"/>
    </row>
    <row r="297" spans="1:8">
      <c r="A297" s="60" t="s">
        <v>179</v>
      </c>
      <c r="B297" s="68" t="s">
        <v>95</v>
      </c>
      <c r="C297" s="28"/>
      <c r="D297" s="80"/>
      <c r="E297" s="11"/>
      <c r="F297" s="11"/>
      <c r="G297" s="93"/>
      <c r="H297" s="135"/>
    </row>
    <row r="298" spans="1:8">
      <c r="A298" s="60"/>
      <c r="B298" s="69" t="s">
        <v>241</v>
      </c>
      <c r="C298" s="28">
        <v>1</v>
      </c>
      <c r="D298" s="80">
        <v>90000</v>
      </c>
      <c r="E298" s="11">
        <v>1</v>
      </c>
      <c r="F298" s="11">
        <v>1</v>
      </c>
      <c r="G298" s="93"/>
      <c r="H298" s="135"/>
    </row>
    <row r="299" spans="1:8">
      <c r="A299" s="60" t="s">
        <v>180</v>
      </c>
      <c r="B299" s="69" t="s">
        <v>242</v>
      </c>
      <c r="C299" s="28" t="s">
        <v>315</v>
      </c>
      <c r="D299" s="80">
        <v>75000</v>
      </c>
      <c r="E299" s="11">
        <v>1</v>
      </c>
      <c r="F299" s="11">
        <v>1</v>
      </c>
      <c r="G299" s="93"/>
      <c r="H299" s="135"/>
    </row>
    <row r="300" spans="1:8">
      <c r="A300" s="60" t="s">
        <v>181</v>
      </c>
      <c r="B300" s="69" t="s">
        <v>157</v>
      </c>
      <c r="C300" s="28"/>
      <c r="D300" s="80">
        <v>60000</v>
      </c>
      <c r="E300" s="11">
        <v>1</v>
      </c>
      <c r="F300" s="11">
        <v>1</v>
      </c>
      <c r="G300" s="93"/>
      <c r="H300" s="135"/>
    </row>
    <row r="301" spans="1:8">
      <c r="A301" s="59">
        <v>16</v>
      </c>
      <c r="B301" s="67" t="s">
        <v>158</v>
      </c>
      <c r="C301" s="31"/>
      <c r="D301" s="80"/>
      <c r="E301" s="11"/>
      <c r="F301" s="78"/>
      <c r="G301" s="93"/>
      <c r="H301" s="135"/>
    </row>
    <row r="302" spans="1:8" ht="37.5">
      <c r="A302" s="10"/>
      <c r="B302" s="69" t="s">
        <v>159</v>
      </c>
      <c r="C302" s="31" t="s">
        <v>315</v>
      </c>
      <c r="D302" s="80">
        <v>120000</v>
      </c>
      <c r="E302" s="11">
        <v>1</v>
      </c>
      <c r="F302" s="11">
        <v>1</v>
      </c>
      <c r="G302" s="93"/>
      <c r="H302" s="135"/>
    </row>
    <row r="303" spans="1:8" ht="37.5">
      <c r="A303" s="10"/>
      <c r="B303" s="69" t="s">
        <v>160</v>
      </c>
      <c r="C303" s="31" t="s">
        <v>315</v>
      </c>
      <c r="D303" s="80">
        <v>100000</v>
      </c>
      <c r="E303" s="11">
        <v>1</v>
      </c>
      <c r="F303" s="11">
        <v>1</v>
      </c>
      <c r="G303" s="93"/>
      <c r="H303" s="135"/>
    </row>
    <row r="304" spans="1:8" ht="37.5">
      <c r="A304" s="10"/>
      <c r="B304" s="69" t="s">
        <v>161</v>
      </c>
      <c r="C304" s="31" t="s">
        <v>315</v>
      </c>
      <c r="D304" s="80">
        <v>120000</v>
      </c>
      <c r="E304" s="11">
        <v>1</v>
      </c>
      <c r="F304" s="11">
        <v>1</v>
      </c>
      <c r="G304" s="93"/>
      <c r="H304" s="135"/>
    </row>
    <row r="305" spans="1:8">
      <c r="A305" s="10"/>
      <c r="B305" s="69" t="s">
        <v>243</v>
      </c>
      <c r="C305" s="31" t="s">
        <v>315</v>
      </c>
      <c r="D305" s="80">
        <v>75000</v>
      </c>
      <c r="E305" s="11">
        <v>1</v>
      </c>
      <c r="F305" s="11">
        <v>1</v>
      </c>
      <c r="G305" s="93"/>
      <c r="H305" s="135"/>
    </row>
    <row r="306" spans="1:8">
      <c r="A306" s="10"/>
      <c r="B306" s="69" t="s">
        <v>162</v>
      </c>
      <c r="C306" s="31" t="s">
        <v>315</v>
      </c>
      <c r="D306" s="80">
        <v>200000</v>
      </c>
      <c r="E306" s="11">
        <v>1</v>
      </c>
      <c r="F306" s="11">
        <v>1</v>
      </c>
      <c r="G306" s="93"/>
      <c r="H306" s="135"/>
    </row>
    <row r="307" spans="1:8">
      <c r="A307" s="10"/>
      <c r="B307" s="69" t="s">
        <v>163</v>
      </c>
      <c r="C307" s="31" t="s">
        <v>315</v>
      </c>
      <c r="D307" s="80">
        <v>120000</v>
      </c>
      <c r="E307" s="11">
        <v>1</v>
      </c>
      <c r="F307" s="11">
        <v>1</v>
      </c>
      <c r="G307" s="93"/>
      <c r="H307" s="135"/>
    </row>
    <row r="308" spans="1:8" ht="37.5">
      <c r="A308" s="10"/>
      <c r="B308" s="69" t="s">
        <v>164</v>
      </c>
      <c r="C308" s="31" t="s">
        <v>315</v>
      </c>
      <c r="D308" s="80">
        <v>75000</v>
      </c>
      <c r="E308" s="11">
        <v>1</v>
      </c>
      <c r="F308" s="11">
        <v>1</v>
      </c>
      <c r="G308" s="93"/>
      <c r="H308" s="135"/>
    </row>
    <row r="309" spans="1:8">
      <c r="A309" s="10"/>
      <c r="B309" s="69" t="s">
        <v>360</v>
      </c>
      <c r="C309" s="31" t="s">
        <v>315</v>
      </c>
      <c r="D309" s="80">
        <v>200000</v>
      </c>
      <c r="E309" s="11">
        <v>1</v>
      </c>
      <c r="F309" s="11">
        <v>1</v>
      </c>
      <c r="G309" s="93"/>
      <c r="H309" s="135"/>
    </row>
    <row r="310" spans="1:8">
      <c r="A310" s="10"/>
      <c r="B310" s="69" t="s">
        <v>165</v>
      </c>
      <c r="C310" s="31" t="s">
        <v>315</v>
      </c>
      <c r="D310" s="80">
        <v>100000</v>
      </c>
      <c r="E310" s="11">
        <v>1</v>
      </c>
      <c r="F310" s="11">
        <v>1</v>
      </c>
      <c r="G310" s="93"/>
      <c r="H310" s="135"/>
    </row>
    <row r="311" spans="1:8">
      <c r="A311" s="10"/>
      <c r="B311" s="69" t="s">
        <v>166</v>
      </c>
      <c r="C311" s="31" t="s">
        <v>315</v>
      </c>
      <c r="D311" s="80">
        <v>220000</v>
      </c>
      <c r="E311" s="11">
        <v>1</v>
      </c>
      <c r="F311" s="11">
        <v>1</v>
      </c>
      <c r="G311" s="93"/>
      <c r="H311" s="135"/>
    </row>
    <row r="312" spans="1:8">
      <c r="A312" s="10"/>
      <c r="B312" s="69" t="s">
        <v>167</v>
      </c>
      <c r="C312" s="31" t="s">
        <v>315</v>
      </c>
      <c r="D312" s="80">
        <v>75000</v>
      </c>
      <c r="E312" s="11">
        <v>1</v>
      </c>
      <c r="F312" s="11">
        <v>1</v>
      </c>
      <c r="G312" s="93"/>
      <c r="H312" s="135"/>
    </row>
    <row r="313" spans="1:8">
      <c r="A313" s="10"/>
      <c r="B313" s="69" t="s">
        <v>157</v>
      </c>
      <c r="C313" s="31"/>
      <c r="D313" s="80">
        <v>60000</v>
      </c>
      <c r="E313" s="11">
        <v>1</v>
      </c>
      <c r="F313" s="11">
        <v>1</v>
      </c>
      <c r="G313" s="93"/>
      <c r="H313" s="135"/>
    </row>
    <row r="314" spans="1:8">
      <c r="A314" s="59">
        <v>17</v>
      </c>
      <c r="B314" s="67" t="s">
        <v>168</v>
      </c>
      <c r="C314" s="31"/>
      <c r="D314" s="80"/>
      <c r="E314" s="11"/>
      <c r="F314" s="78"/>
      <c r="G314" s="93"/>
      <c r="H314" s="135"/>
    </row>
    <row r="315" spans="1:8">
      <c r="A315" s="10"/>
      <c r="B315" s="68" t="s">
        <v>100</v>
      </c>
      <c r="C315" s="31"/>
      <c r="D315" s="80"/>
      <c r="E315" s="11"/>
      <c r="F315" s="78"/>
      <c r="G315" s="93"/>
      <c r="H315" s="135"/>
    </row>
    <row r="316" spans="1:8" ht="37.5">
      <c r="A316" s="10"/>
      <c r="B316" s="69" t="s">
        <v>169</v>
      </c>
      <c r="C316" s="31">
        <v>1</v>
      </c>
      <c r="D316" s="80">
        <v>400000</v>
      </c>
      <c r="E316" s="11">
        <v>1</v>
      </c>
      <c r="F316" s="11">
        <v>1</v>
      </c>
      <c r="G316" s="93"/>
      <c r="H316" s="135"/>
    </row>
    <row r="317" spans="1:8" ht="37.5">
      <c r="A317" s="10"/>
      <c r="B317" s="69" t="s">
        <v>170</v>
      </c>
      <c r="C317" s="31">
        <v>2</v>
      </c>
      <c r="D317" s="80">
        <v>370000</v>
      </c>
      <c r="E317" s="11">
        <v>1</v>
      </c>
      <c r="F317" s="11">
        <v>1</v>
      </c>
      <c r="G317" s="93"/>
      <c r="H317" s="135"/>
    </row>
    <row r="318" spans="1:8" ht="37.5">
      <c r="A318" s="10"/>
      <c r="B318" s="69" t="s">
        <v>171</v>
      </c>
      <c r="C318" s="31">
        <v>3</v>
      </c>
      <c r="D318" s="80">
        <v>300000</v>
      </c>
      <c r="E318" s="11">
        <v>1</v>
      </c>
      <c r="F318" s="11">
        <v>1</v>
      </c>
      <c r="G318" s="93"/>
      <c r="H318" s="135"/>
    </row>
    <row r="319" spans="1:8">
      <c r="A319" s="10"/>
      <c r="B319" s="69" t="s">
        <v>172</v>
      </c>
      <c r="C319" s="31">
        <v>4</v>
      </c>
      <c r="D319" s="80">
        <v>220000</v>
      </c>
      <c r="E319" s="11">
        <v>1</v>
      </c>
      <c r="F319" s="11">
        <v>1</v>
      </c>
      <c r="G319" s="93"/>
      <c r="H319" s="135"/>
    </row>
    <row r="320" spans="1:8">
      <c r="A320" s="10"/>
      <c r="B320" s="68" t="s">
        <v>173</v>
      </c>
      <c r="C320" s="31"/>
      <c r="D320" s="80"/>
      <c r="E320" s="11"/>
      <c r="F320" s="11"/>
      <c r="G320" s="93"/>
      <c r="H320" s="135"/>
    </row>
    <row r="321" spans="1:8" ht="37.5">
      <c r="A321" s="10"/>
      <c r="B321" s="69" t="s">
        <v>201</v>
      </c>
      <c r="C321" s="31" t="s">
        <v>315</v>
      </c>
      <c r="D321" s="80">
        <v>160000</v>
      </c>
      <c r="E321" s="11">
        <v>1</v>
      </c>
      <c r="F321" s="11">
        <v>1</v>
      </c>
      <c r="G321" s="93"/>
      <c r="H321" s="135"/>
    </row>
    <row r="322" spans="1:8" ht="37.5">
      <c r="A322" s="10"/>
      <c r="B322" s="69" t="s">
        <v>202</v>
      </c>
      <c r="C322" s="31" t="s">
        <v>315</v>
      </c>
      <c r="D322" s="80">
        <v>220000</v>
      </c>
      <c r="E322" s="11">
        <v>1</v>
      </c>
      <c r="F322" s="11">
        <v>1</v>
      </c>
      <c r="G322" s="93"/>
      <c r="H322" s="135"/>
    </row>
    <row r="323" spans="1:8" ht="37.5">
      <c r="A323" s="10"/>
      <c r="B323" s="69" t="s">
        <v>175</v>
      </c>
      <c r="C323" s="31" t="s">
        <v>315</v>
      </c>
      <c r="D323" s="80">
        <v>140000</v>
      </c>
      <c r="E323" s="11">
        <v>1</v>
      </c>
      <c r="F323" s="11">
        <v>1</v>
      </c>
      <c r="G323" s="93"/>
      <c r="H323" s="135"/>
    </row>
    <row r="324" spans="1:8">
      <c r="A324" s="10"/>
      <c r="B324" s="69" t="s">
        <v>174</v>
      </c>
      <c r="C324" s="31" t="s">
        <v>315</v>
      </c>
      <c r="D324" s="80">
        <v>80000</v>
      </c>
      <c r="E324" s="11">
        <v>1</v>
      </c>
      <c r="F324" s="11">
        <v>1</v>
      </c>
      <c r="G324" s="93"/>
      <c r="H324" s="135"/>
    </row>
    <row r="325" spans="1:8">
      <c r="A325" s="10"/>
      <c r="B325" s="69" t="s">
        <v>56</v>
      </c>
      <c r="C325" s="31" t="s">
        <v>315</v>
      </c>
      <c r="D325" s="80">
        <v>60000</v>
      </c>
      <c r="E325" s="11">
        <v>1</v>
      </c>
      <c r="F325" s="11">
        <v>1</v>
      </c>
      <c r="G325" s="93"/>
      <c r="H325" s="135"/>
    </row>
    <row r="326" spans="1:8" ht="27" customHeight="1">
      <c r="A326" s="10"/>
      <c r="B326" s="69" t="s">
        <v>176</v>
      </c>
      <c r="C326" s="31" t="s">
        <v>315</v>
      </c>
      <c r="D326" s="80">
        <v>140000</v>
      </c>
      <c r="E326" s="11">
        <v>1</v>
      </c>
      <c r="F326" s="11">
        <v>1</v>
      </c>
      <c r="G326" s="93"/>
      <c r="H326" s="135"/>
    </row>
    <row r="327" spans="1:8" ht="18.75" customHeight="1">
      <c r="A327" s="64"/>
      <c r="B327" s="74"/>
    </row>
    <row r="328" spans="1:8" s="35" customFormat="1" ht="18.75" customHeight="1">
      <c r="A328" s="125"/>
      <c r="B328" s="125"/>
      <c r="C328" s="124"/>
      <c r="D328" s="124"/>
      <c r="E328" s="124"/>
      <c r="H328" s="136"/>
    </row>
    <row r="329" spans="1:8" s="35" customFormat="1" ht="19.5" customHeight="1">
      <c r="A329" s="121"/>
      <c r="B329" s="122"/>
      <c r="C329" s="47"/>
      <c r="D329" s="43"/>
      <c r="E329" s="2"/>
      <c r="H329" s="136"/>
    </row>
    <row r="330" spans="1:8" s="35" customFormat="1" ht="15" customHeight="1">
      <c r="A330" s="121"/>
      <c r="B330" s="122"/>
      <c r="C330" s="47"/>
      <c r="D330" s="43"/>
      <c r="E330" s="2"/>
      <c r="H330" s="136"/>
    </row>
    <row r="331" spans="1:8">
      <c r="A331" s="33"/>
      <c r="C331" s="34"/>
      <c r="D331" s="98"/>
    </row>
    <row r="332" spans="1:8" ht="18.75" customHeight="1">
      <c r="B332" s="74"/>
    </row>
  </sheetData>
  <mergeCells count="12">
    <mergeCell ref="B1:E1"/>
    <mergeCell ref="E3:E4"/>
    <mergeCell ref="F3:F4"/>
    <mergeCell ref="A329:B329"/>
    <mergeCell ref="A330:B330"/>
    <mergeCell ref="C2:D2"/>
    <mergeCell ref="A3:A4"/>
    <mergeCell ref="B3:B4"/>
    <mergeCell ref="C3:C4"/>
    <mergeCell ref="D3:D4"/>
    <mergeCell ref="A328:B328"/>
    <mergeCell ref="C328:E328"/>
  </mergeCells>
  <phoneticPr fontId="4" type="noConversion"/>
  <pageMargins left="0.55000000000000004" right="0.2" top="0.5" bottom="0.5" header="0.5" footer="0.5"/>
  <pageSetup paperSize="9" firstPageNumber="54" orientation="portrait" useFirstPageNumber="1" r:id="rId1"/>
</worksheet>
</file>

<file path=xl/worksheets/sheet3.xml><?xml version="1.0" encoding="utf-8"?>
<worksheet xmlns="http://schemas.openxmlformats.org/spreadsheetml/2006/main" xmlns:r="http://schemas.openxmlformats.org/officeDocument/2006/relationships">
  <dimension ref="A1:E27"/>
  <sheetViews>
    <sheetView view="pageLayout" workbookViewId="0">
      <selection activeCell="B27" sqref="B27"/>
    </sheetView>
  </sheetViews>
  <sheetFormatPr defaultRowHeight="17.25"/>
  <cols>
    <col min="1" max="1" width="6" style="103" customWidth="1"/>
    <col min="2" max="2" width="49.140625" customWidth="1"/>
    <col min="3" max="3" width="13.140625" customWidth="1"/>
    <col min="4" max="4" width="13.5703125" customWidth="1"/>
    <col min="5" max="5" width="7.85546875" customWidth="1"/>
  </cols>
  <sheetData>
    <row r="1" spans="1:5" s="1" customFormat="1" ht="39" customHeight="1">
      <c r="A1" s="7" t="s">
        <v>361</v>
      </c>
      <c r="B1" s="130" t="s">
        <v>362</v>
      </c>
      <c r="C1" s="130"/>
      <c r="D1" s="130"/>
      <c r="E1" s="130"/>
    </row>
    <row r="2" spans="1:5" s="1" customFormat="1" ht="9" customHeight="1">
      <c r="A2" s="100"/>
      <c r="B2" s="8"/>
      <c r="C2" s="131"/>
      <c r="D2" s="131"/>
      <c r="E2" s="9"/>
    </row>
    <row r="3" spans="1:5" s="1" customFormat="1" ht="56.25" customHeight="1">
      <c r="A3" s="132" t="s">
        <v>0</v>
      </c>
      <c r="B3" s="132" t="s">
        <v>363</v>
      </c>
      <c r="C3" s="132" t="s">
        <v>364</v>
      </c>
      <c r="D3" s="132" t="s">
        <v>365</v>
      </c>
      <c r="E3" s="132" t="s">
        <v>393</v>
      </c>
    </row>
    <row r="4" spans="1:5" s="1" customFormat="1" ht="10.5" customHeight="1">
      <c r="A4" s="133"/>
      <c r="B4" s="133"/>
      <c r="C4" s="133"/>
      <c r="D4" s="133"/>
      <c r="E4" s="133"/>
    </row>
    <row r="5" spans="1:5" s="1" customFormat="1" ht="18.75">
      <c r="A5" s="6">
        <v>1</v>
      </c>
      <c r="B5" s="4" t="s">
        <v>366</v>
      </c>
      <c r="C5" s="5">
        <v>360000</v>
      </c>
      <c r="D5" s="5">
        <v>252000</v>
      </c>
      <c r="E5" s="11">
        <v>1</v>
      </c>
    </row>
    <row r="6" spans="1:5" s="1" customFormat="1" ht="18.75">
      <c r="A6" s="6">
        <v>2</v>
      </c>
      <c r="B6" s="4" t="s">
        <v>367</v>
      </c>
      <c r="C6" s="5">
        <v>350000</v>
      </c>
      <c r="D6" s="5">
        <v>245000</v>
      </c>
      <c r="E6" s="11">
        <v>1</v>
      </c>
    </row>
    <row r="7" spans="1:5" s="1" customFormat="1" ht="18.75">
      <c r="A7" s="6">
        <v>3</v>
      </c>
      <c r="B7" s="4" t="s">
        <v>368</v>
      </c>
      <c r="C7" s="5">
        <v>500000</v>
      </c>
      <c r="D7" s="5">
        <v>350000</v>
      </c>
      <c r="E7" s="11">
        <v>1</v>
      </c>
    </row>
    <row r="8" spans="1:5" s="1" customFormat="1" ht="18.75">
      <c r="A8" s="6">
        <v>4</v>
      </c>
      <c r="B8" s="4" t="s">
        <v>369</v>
      </c>
      <c r="C8" s="5">
        <v>400000</v>
      </c>
      <c r="D8" s="5">
        <v>280000</v>
      </c>
      <c r="E8" s="11">
        <v>1</v>
      </c>
    </row>
    <row r="9" spans="1:5" s="1" customFormat="1" ht="18.75">
      <c r="A9" s="6">
        <v>5</v>
      </c>
      <c r="B9" s="4" t="s">
        <v>370</v>
      </c>
      <c r="C9" s="5">
        <v>250000</v>
      </c>
      <c r="D9" s="5">
        <v>175000</v>
      </c>
      <c r="E9" s="11">
        <v>1</v>
      </c>
    </row>
    <row r="10" spans="1:5" s="1" customFormat="1" ht="24" customHeight="1">
      <c r="A10" s="6">
        <v>6</v>
      </c>
      <c r="B10" s="4" t="s">
        <v>387</v>
      </c>
      <c r="C10" s="5">
        <v>250000</v>
      </c>
      <c r="D10" s="5">
        <v>175000</v>
      </c>
      <c r="E10" s="11">
        <v>1</v>
      </c>
    </row>
    <row r="11" spans="1:5" s="1" customFormat="1" ht="23.25" customHeight="1">
      <c r="A11" s="6">
        <v>7</v>
      </c>
      <c r="B11" s="4" t="s">
        <v>388</v>
      </c>
      <c r="C11" s="5">
        <v>210000</v>
      </c>
      <c r="D11" s="5">
        <v>150000</v>
      </c>
      <c r="E11" s="11">
        <v>1</v>
      </c>
    </row>
    <row r="12" spans="1:5" s="1" customFormat="1" ht="18.75">
      <c r="A12" s="6">
        <v>8</v>
      </c>
      <c r="B12" s="4" t="s">
        <v>371</v>
      </c>
      <c r="C12" s="5">
        <v>150000</v>
      </c>
      <c r="D12" s="5">
        <v>105000</v>
      </c>
      <c r="E12" s="11">
        <v>1</v>
      </c>
    </row>
    <row r="13" spans="1:5" s="1" customFormat="1" ht="18.75">
      <c r="A13" s="6">
        <v>9</v>
      </c>
      <c r="B13" s="4" t="s">
        <v>372</v>
      </c>
      <c r="C13" s="5">
        <v>150000</v>
      </c>
      <c r="D13" s="5">
        <v>105000</v>
      </c>
      <c r="E13" s="11">
        <v>1</v>
      </c>
    </row>
    <row r="14" spans="1:5" s="1" customFormat="1" ht="18.75">
      <c r="A14" s="6">
        <v>10</v>
      </c>
      <c r="B14" s="4" t="s">
        <v>373</v>
      </c>
      <c r="C14" s="5">
        <v>180000</v>
      </c>
      <c r="D14" s="5">
        <v>126000</v>
      </c>
      <c r="E14" s="11">
        <v>1</v>
      </c>
    </row>
    <row r="15" spans="1:5" s="1" customFormat="1" ht="18.75">
      <c r="A15" s="6">
        <v>11</v>
      </c>
      <c r="B15" s="4" t="s">
        <v>374</v>
      </c>
      <c r="C15" s="5">
        <v>230000</v>
      </c>
      <c r="D15" s="5">
        <v>161000</v>
      </c>
      <c r="E15" s="11">
        <v>1</v>
      </c>
    </row>
    <row r="16" spans="1:5" s="1" customFormat="1" ht="18.75">
      <c r="A16" s="6">
        <v>12</v>
      </c>
      <c r="B16" s="4" t="s">
        <v>375</v>
      </c>
      <c r="C16" s="5">
        <v>180000</v>
      </c>
      <c r="D16" s="5">
        <v>126000</v>
      </c>
      <c r="E16" s="11">
        <v>1</v>
      </c>
    </row>
    <row r="17" spans="1:5" s="1" customFormat="1" ht="18.75">
      <c r="A17" s="6">
        <v>13</v>
      </c>
      <c r="B17" s="4" t="s">
        <v>376</v>
      </c>
      <c r="C17" s="5">
        <v>150000</v>
      </c>
      <c r="D17" s="5">
        <v>105000</v>
      </c>
      <c r="E17" s="11">
        <v>1</v>
      </c>
    </row>
    <row r="18" spans="1:5" s="1" customFormat="1" ht="18.75">
      <c r="A18" s="6">
        <v>14</v>
      </c>
      <c r="B18" s="4" t="s">
        <v>377</v>
      </c>
      <c r="C18" s="5">
        <v>160000</v>
      </c>
      <c r="D18" s="5">
        <v>112000</v>
      </c>
      <c r="E18" s="11">
        <v>1</v>
      </c>
    </row>
    <row r="19" spans="1:5" ht="18.75">
      <c r="A19" s="101">
        <v>15</v>
      </c>
      <c r="B19" s="15" t="s">
        <v>378</v>
      </c>
      <c r="C19" s="5">
        <v>210000</v>
      </c>
      <c r="D19" s="5">
        <v>147000</v>
      </c>
      <c r="E19" s="11">
        <v>1</v>
      </c>
    </row>
    <row r="20" spans="1:5" ht="18.75">
      <c r="A20" s="102">
        <v>16</v>
      </c>
      <c r="B20" s="15" t="s">
        <v>379</v>
      </c>
      <c r="C20" s="5">
        <v>210000</v>
      </c>
      <c r="D20" s="5">
        <v>147000</v>
      </c>
      <c r="E20" s="11">
        <v>1</v>
      </c>
    </row>
    <row r="21" spans="1:5" ht="18.75">
      <c r="A21" s="101">
        <v>17</v>
      </c>
      <c r="B21" s="15" t="s">
        <v>380</v>
      </c>
      <c r="C21" s="5">
        <v>180000</v>
      </c>
      <c r="D21" s="5">
        <v>126000</v>
      </c>
      <c r="E21" s="11">
        <v>1</v>
      </c>
    </row>
    <row r="22" spans="1:5" ht="18.75">
      <c r="A22" s="102">
        <v>18</v>
      </c>
      <c r="B22" s="15" t="s">
        <v>381</v>
      </c>
      <c r="C22" s="5">
        <v>105000</v>
      </c>
      <c r="D22" s="5">
        <v>74000</v>
      </c>
      <c r="E22" s="11">
        <v>1</v>
      </c>
    </row>
    <row r="23" spans="1:5" ht="18.75">
      <c r="A23" s="101">
        <v>19</v>
      </c>
      <c r="B23" s="15" t="s">
        <v>382</v>
      </c>
      <c r="C23" s="5">
        <v>125000</v>
      </c>
      <c r="D23" s="5">
        <v>88000</v>
      </c>
      <c r="E23" s="11">
        <v>1</v>
      </c>
    </row>
    <row r="24" spans="1:5" ht="18.75">
      <c r="A24" s="102">
        <v>20</v>
      </c>
      <c r="B24" s="15" t="s">
        <v>383</v>
      </c>
      <c r="C24" s="5">
        <v>115000</v>
      </c>
      <c r="D24" s="5">
        <v>81000</v>
      </c>
      <c r="E24" s="11">
        <v>1</v>
      </c>
    </row>
    <row r="25" spans="1:5" ht="18.75">
      <c r="A25" s="101">
        <v>21</v>
      </c>
      <c r="B25" s="15" t="s">
        <v>384</v>
      </c>
      <c r="C25" s="5">
        <v>130000</v>
      </c>
      <c r="D25" s="5">
        <v>91000</v>
      </c>
      <c r="E25" s="11">
        <v>1</v>
      </c>
    </row>
    <row r="26" spans="1:5" ht="18.75">
      <c r="A26" s="102">
        <v>22</v>
      </c>
      <c r="B26" s="15" t="s">
        <v>385</v>
      </c>
      <c r="C26" s="5">
        <v>115000</v>
      </c>
      <c r="D26" s="5">
        <v>81000</v>
      </c>
      <c r="E26" s="11">
        <v>1</v>
      </c>
    </row>
    <row r="27" spans="1:5" s="108" customFormat="1" ht="18.75">
      <c r="A27" s="104">
        <v>23</v>
      </c>
      <c r="B27" s="105" t="s">
        <v>386</v>
      </c>
      <c r="C27" s="106">
        <v>210000</v>
      </c>
      <c r="D27" s="106">
        <v>147000</v>
      </c>
      <c r="E27" s="107">
        <v>1</v>
      </c>
    </row>
  </sheetData>
  <mergeCells count="7">
    <mergeCell ref="B1:E1"/>
    <mergeCell ref="C2:D2"/>
    <mergeCell ref="A3:A4"/>
    <mergeCell ref="B3:B4"/>
    <mergeCell ref="C3:C4"/>
    <mergeCell ref="D3:D4"/>
    <mergeCell ref="E3:E4"/>
  </mergeCells>
  <pageMargins left="0.7"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Đat o DT</vt:lpstr>
      <vt:lpstr>DAT O NONG THON</vt:lpstr>
      <vt:lpstr>Sheet1</vt:lpstr>
      <vt:lpstr>'Đat o DT'!Print_Titles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2015-08-14T04:15:12Z</cp:lastPrinted>
  <dcterms:created xsi:type="dcterms:W3CDTF">2006-09-16T00:00:00Z</dcterms:created>
  <dcterms:modified xsi:type="dcterms:W3CDTF">2017-12-14T03:15:07Z</dcterms:modified>
</cp:coreProperties>
</file>